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2\"/>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76" i="24" l="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D76" i="24"/>
  <c r="E76" i="24" s="1"/>
  <c r="F76" i="24" s="1"/>
  <c r="A64" i="24"/>
  <c r="AC25" i="15"/>
  <c r="AC26" i="15"/>
  <c r="AC28" i="15"/>
  <c r="AC30" i="15"/>
  <c r="AC31" i="15"/>
  <c r="AC32" i="15"/>
  <c r="AC33" i="15"/>
  <c r="AC34" i="15"/>
  <c r="AC24" i="15"/>
  <c r="V25" i="15"/>
  <c r="V26" i="15"/>
  <c r="V28" i="15"/>
  <c r="V30" i="15"/>
  <c r="V31" i="15"/>
  <c r="V32" i="15"/>
  <c r="V33" i="15"/>
  <c r="V34" i="15"/>
  <c r="V24" i="15"/>
  <c r="D27" i="15"/>
  <c r="V27" i="15" s="1"/>
  <c r="F24" i="15"/>
  <c r="E24" i="15"/>
  <c r="D29" i="15" l="1"/>
  <c r="AC27" i="15"/>
  <c r="AC29" i="15" l="1"/>
  <c r="V29" i="15"/>
  <c r="F25" i="24" l="1"/>
  <c r="F26" i="24" s="1"/>
  <c r="F23" i="24" l="1"/>
  <c r="F24" i="24" l="1"/>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<sst xmlns="http://schemas.openxmlformats.org/spreadsheetml/2006/main" count="1460" uniqueCount="617">
  <si>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</si>
  <si>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</si>
  <si>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</si>
  <si>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</si>
  <si>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</si>
  <si>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</si>
  <si>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</si>
  <si>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</si>
  <si>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</si>
  <si>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</si>
  <si>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</si>
  <si>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</si>
  <si>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</si>
  <si>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</si>
  <si>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</si>
  <si>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</si>
  <si>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</si>
  <si>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</si>
  <si>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</si>
  <si>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</si>
  <si>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</si>
  <si>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</si>
  <si>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</si>
  <si>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</si>
  <si>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</si>
  <si>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</si>
  <si>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</si>
  <si>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</si>
  <si>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</si>
  <si>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</si>
  <si>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</si>
  <si>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</si>
  <si>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</si>
  <si>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</si>
  <si>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</si>
  <si>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</si>
  <si>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</si>
  <si>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</si>
  <si>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</si>
  <si>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</si>
  <si>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</si>
  <si>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</si>
  <si>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</si>
  <si>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</si>
  <si>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</si>
  <si>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</si>
  <si>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</si>
  <si>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</si>
  <si>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</si>
  <si>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</si>
  <si>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</si>
  <si>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</si>
  <si>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</si>
  <si>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</si>
  <si>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</si>
  <si>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</si>
  <si>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</si>
  <si>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</si>
  <si>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</si>
  <si>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</si>
  <si>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</si>
  <si>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</si>
  <si>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</si>
  <si>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</si>
  <si>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</si>
  <si>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</si>
  <si>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</si>
  <si>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</si>
  <si>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</si>
  <si>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</si>
  <si>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</si>
  <si>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</si>
  <si>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</si>
  <si>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</si>
  <si>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</si>
  <si>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</si>
  <si>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</si>
  <si>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</si>
  <si>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</si>
  <si>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</si>
  <si>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</si>
  <si>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</si>
  <si>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</si>
  <si>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</si>
  <si>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</si>
  <si>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</si>
  <si>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</si>
  <si>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</si>
  <si>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</si>
  <si>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</si>
  <si>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</si>
  <si>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</si>
  <si>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</si>
  <si>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</si>
  <si>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</si>
  <si>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</si>
  <si>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</si>
  <si>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</si>
  <si>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</si>
  <si>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</si>
  <si>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</si>
  <si>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</si>
  <si>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</si>
  <si>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</si>
  <si>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</si>
  <si>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</si>
  <si>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</si>
  <si>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</si>
  <si>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</si>
  <si>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</si>
  <si>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</si>
  <si>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</si>
  <si>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</si>
  <si>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</si>
  <si>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</si>
  <si>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</si>
  <si>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</si>
  <si>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</si>
  <si>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</si>
  <si>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</si>
  <si>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</si>
  <si>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</si>
  <si>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</si>
  <si>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</si>
  <si>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</si>
  <si>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</si>
  <si>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</si>
  <si>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</si>
  <si>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</si>
  <si>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</si>
  <si>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</si>
  <si>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</si>
  <si>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</si>
  <si>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</si>
  <si>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</si>
  <si>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</si>
  <si>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</si>
  <si>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</si>
  <si>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</si>
  <si>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</si>
  <si>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</si>
  <si>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</si>
  <si>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</si>
  <si>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</si>
  <si>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</si>
  <si>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</si>
  <si>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</si>
  <si>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</si>
  <si>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</si>
  <si>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</si>
  <si>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</si>
  <si>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</si>
  <si>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</si>
  <si>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</si>
  <si>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</si>
  <si>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</si>
  <si>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</si>
  <si>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</si>
  <si>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</si>
  <si>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</si>
  <si>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</si>
  <si>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</si>
  <si>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</si>
  <si>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</si>
  <si>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</si>
  <si>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</si>
  <si>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</si>
  <si>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</si>
  <si>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</si>
  <si>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</si>
  <si>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</si>
  <si>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</si>
  <si>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</si>
  <si>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</si>
  <si>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</si>
  <si>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</si>
  <si>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</si>
  <si>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</si>
  <si>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</si>
  <si>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</si>
  <si>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</si>
  <si>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</si>
  <si>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</si>
  <si>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</si>
  <si>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</si>
  <si>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</si>
  <si>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</si>
  <si>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</si>
  <si>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</si>
  <si>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</si>
  <si>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</si>
  <si>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</si>
  <si>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</si>
  <si>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</si>
  <si>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</si>
  <si>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</si>
  <si>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</si>
  <si>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</si>
  <si>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</si>
  <si>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</si>
  <si>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</si>
  <si>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</si>
  <si>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</si>
  <si>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</si>
  <si>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</si>
  <si>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</si>
  <si>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</si>
  <si>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</si>
  <si>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</si>
  <si>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</si>
  <si>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</si>
  <si>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</si>
  <si>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</si>
  <si>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</si>
  <si>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</si>
  <si>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</si>
  <si>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</si>
  <si>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</si>
  <si>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</si>
  <si>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</si>
  <si>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</si>
  <si>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</si>
  <si>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</si>
  <si>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</si>
  <si>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</si>
  <si>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</si>
  <si>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</si>
  <si>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</si>
  <si>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</si>
  <si>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</si>
  <si>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</si>
  <si>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</si>
  <si>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</si>
  <si>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</si>
  <si>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</si>
  <si>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</si>
  <si>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</si>
  <si>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</si>
  <si>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</si>
  <si>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</si>
  <si>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</si>
  <si>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</si>
  <si>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</si>
  <si>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</si>
  <si>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</si>
  <si>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</si>
  <si>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</si>
  <si>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</si>
  <si>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</si>
  <si>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</si>
  <si>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</si>
  <si>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</si>
  <si>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</si>
  <si>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</si>
  <si>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</si>
  <si>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</si>
  <si>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</si>
  <si>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</si>
  <si>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</si>
  <si>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</si>
  <si>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</si>
  <si>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</si>
  <si>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</si>
  <si>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</si>
  <si>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</si>
  <si>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</si>
  <si>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</si>
  <si>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</si>
  <si>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</si>
  <si>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</si>
  <si>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</si>
  <si>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</si>
  <si>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</si>
  <si>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</si>
  <si>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</si>
  <si>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</si>
  <si>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</si>
  <si>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</si>
  <si>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</si>
  <si>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</si>
  <si>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</si>
  <si>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</si>
  <si>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</si>
  <si>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</si>
  <si>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</si>
  <si>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</si>
  <si>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</si>
  <si>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</si>
  <si>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</si>
  <si>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</si>
  <si>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</si>
  <si>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</si>
  <si>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</si>
  <si>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</si>
  <si>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</si>
  <si>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</si>
  <si>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</si>
  <si>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</si>
  <si>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</si>
  <si>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</si>
  <si>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</si>
  <si>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</si>
  <si>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</si>
  <si>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</si>
  <si>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</si>
  <si>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</si>
  <si>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</si>
  <si>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</si>
  <si>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</si>
  <si>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</si>
  <si>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</si>
  <si>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</si>
  <si>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</si>
  <si>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</si>
  <si>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</si>
  <si>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</si>
  <si>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</si>
  <si>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</si>
  <si>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</si>
  <si>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</si>
  <si>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</si>
  <si>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</si>
  <si>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</si>
  <si>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</si>
  <si>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</si>
  <si>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</si>
  <si>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</si>
  <si>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</si>
  <si>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</si>
  <si>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</si>
  <si>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</si>
  <si>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</si>
  <si>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</si>
  <si>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</si>
  <si>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</si>
  <si>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</si>
  <si>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</si>
  <si>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</si>
  <si>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</si>
  <si>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</si>
  <si>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</si>
  <si>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</si>
  <si>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</si>
  <si>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</si>
  <si>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</si>
  <si>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</si>
  <si>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</si>
  <si>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</si>
  <si>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</si>
  <si>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</si>
  <si>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</si>
  <si>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</si>
  <si>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</si>
  <si>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</si>
  <si>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</si>
  <si>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</si>
  <si>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</si>
  <si>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</si>
  <si>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</si>
  <si>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</si>
  <si>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</si>
  <si>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</si>
  <si>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</si>
  <si>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</si>
  <si>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</si>
  <si>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</si>
  <si>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</si>
  <si>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</si>
  <si>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</si>
  <si>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</si>
  <si>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</si>
  <si>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</si>
  <si>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</si>
  <si>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</si>
  <si>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</si>
  <si>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</si>
  <si>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</si>
  <si>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</si>
  <si>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</si>
  <si>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</si>
  <si>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</si>
  <si>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</si>
  <si>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</si>
  <si>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</si>
  <si>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</si>
  <si>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</si>
  <si>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</si>
  <si>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</si>
  <si>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</si>
  <si>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</si>
  <si>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</si>
  <si>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</si>
  <si>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</si>
  <si>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</si>
  <si>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</si>
  <si>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</si>
  <si>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</si>
  <si>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</si>
  <si>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</si>
  <si>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</si>
  <si>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</si>
  <si>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</si>
  <si>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</si>
  <si>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</si>
  <si>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</si>
  <si>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</si>
  <si>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</si>
  <si>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</si>
  <si>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</si>
  <si>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</si>
  <si>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</si>
  <si>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</si>
  <si>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</si>
  <si>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</si>
  <si>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</si>
  <si>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</si>
  <si>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</si>
  <si>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</si>
  <si>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</si>
  <si>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</si>
  <si>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</si>
  <si>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</si>
  <si>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</si>
  <si>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</si>
  <si>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</si>
  <si>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</si>
  <si>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</si>
  <si>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</si>
  <si>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</si>
  <si>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</si>
  <si>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</si>
  <si>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</si>
  <si>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</si>
  <si>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</si>
  <si>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</si>
  <si>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</si>
  <si>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</si>
  <si>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</si>
  <si>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</si>
  <si>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</si>
  <si>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</si>
  <si>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</si>
  <si>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</si>
  <si>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</si>
  <si>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</si>
  <si>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</si>
  <si>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</si>
  <si>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</si>
  <si>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</si>
  <si>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</si>
  <si>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</si>
  <si>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</si>
  <si>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</si>
  <si>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</si>
  <si>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</si>
  <si>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</si>
  <si>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</si>
  <si>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</si>
  <si>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</si>
  <si>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</si>
  <si>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</si>
  <si>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</si>
  <si>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</si>
  <si>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</si>
  <si>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</si>
  <si>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</si>
  <si>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</si>
  <si>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</si>
  <si>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</si>
  <si>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</si>
  <si>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</si>
  <si>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</si>
  <si>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</si>
  <si>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</si>
  <si>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</si>
  <si>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</si>
  <si>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</si>
  <si>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</si>
  <si>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</si>
  <si>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</si>
  <si>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</si>
  <si>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</si>
  <si>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</si>
  <si>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</si>
  <si>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</si>
  <si>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</si>
  <si>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</si>
  <si>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</si>
  <si>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</si>
  <si>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</si>
  <si>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</si>
  <si>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</si>
  <si>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</si>
  <si>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</si>
  <si>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</si>
  <si>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</si>
  <si>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</si>
  <si>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</si>
  <si>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</si>
  <si>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</si>
  <si>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</si>
  <si>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</si>
  <si>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</si>
  <si>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</si>
  <si>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</si>
  <si>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</si>
  <si>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</si>
  <si>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</si>
  <si>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</si>
  <si>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</si>
  <si>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</si>
  <si>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</si>
  <si>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</si>
  <si>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</si>
  <si>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</si>
  <si>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</si>
  <si>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</si>
  <si>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</si>
  <si>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</si>
  <si>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</si>
  <si>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</si>
  <si>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</si>
  <si>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</si>
  <si>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</si>
  <si>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</si>
  <si>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</si>
  <si>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</si>
  <si>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</si>
  <si>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</si>
  <si>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</si>
  <si>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</si>
  <si>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</si>
  <si>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</si>
  <si>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</si>
  <si>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</si>
  <si>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</si>
  <si>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</si>
  <si>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</si>
  <si>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</si>
  <si>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</si>
  <si>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</si>
  <si>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</si>
  <si>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</si>
  <si>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</si>
  <si>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</si>
  <si>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</si>
  <si>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</si>
  <si>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</si>
  <si>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</si>
  <si>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</si>
  <si>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</si>
  <si>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</si>
  <si>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</si>
  <si>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</si>
  <si>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</si>
  <si>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</si>
  <si>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</si>
  <si>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</si>
  <si>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</si>
  <si>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</si>
  <si>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</si>
  <si>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</si>
  <si>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</si>
  <si>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</si>
  <si>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</si>
  <si>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</si>
  <si>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</si>
  <si>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</si>
  <si>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</si>
  <si>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</si>
  <si>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</si>
  <si>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</si>
  <si>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</si>
  <si>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</si>
  <si>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</si>
  <si>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</si>
  <si>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</si>
  <si>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Левохеттинская - Лонг-Юган (повышение грозоупорности, установка ОПН -1875 шт. на 625 опор)</t>
  </si>
  <si>
    <t>Повышение грозоупорности ВЛ 110 кВ</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</si>
  <si>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</si>
  <si>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 состоянию на 01.01.2023</t>
  </si>
  <si>
    <t>N_TP2000.VL.0052</t>
  </si>
  <si>
    <t>от «__» _____ 202_ г. №___</t>
  </si>
  <si>
    <t>Надымский район</t>
  </si>
  <si>
    <t>0.2 Реконструкция, модернизация, техническое перевооружение</t>
  </si>
  <si>
    <t>Повышение надежности оказываемых услуг в сфере электроэнергетики</t>
  </si>
  <si>
    <t>модернизация</t>
  </si>
  <si>
    <t>1875 шт.</t>
  </si>
  <si>
    <t>Не наступил срок реализации.</t>
  </si>
  <si>
    <t>ОПН - 1875 шт.</t>
  </si>
  <si>
    <t>01.06.2026-30.06.2026</t>
  </si>
  <si>
    <t>Н</t>
  </si>
  <si>
    <t>2026</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</si>
  <si>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</si>
  <si>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</si>
  <si>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</si>
  <si>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</si>
  <si>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</si>
  <si>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</si>
  <si>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</si>
  <si>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</si>
  <si>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</si>
  <si>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</si>
  <si>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</si>
  <si>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</si>
  <si>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</si>
  <si>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</si>
  <si>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</si>
  <si>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</si>
  <si>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</si>
  <si>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</si>
  <si>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</si>
  <si>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</si>
  <si>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</si>
  <si>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</si>
  <si>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111,77 тыс.руб./шт.</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</si>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</sst>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11" fillId="0" borderId="0" xfId="70" applyFont="1" applyFill="1" applyAlignment="1">
      <alignment vertical="center"/>
    </xf>
    <xf numFmtId="0" fontId="70" fillId="0" borderId="0" xfId="70" applyFont="1" applyFill="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6" xfId="70" applyFont="1" applyBorder="1" applyAlignment="1">
      <alignment vertical="center"/>
    </xf>
    <xf numFmtId="3" fontId="41" fillId="0" borderId="36"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3" xfId="70" applyFont="1" applyBorder="1" applyAlignment="1">
      <alignment vertical="center"/>
    </xf>
    <xf numFmtId="171" fontId="41" fillId="0" borderId="41" xfId="70" applyNumberFormat="1" applyFont="1" applyBorder="1" applyAlignment="1">
      <alignment vertical="center"/>
    </xf>
    <xf numFmtId="10" fontId="41" fillId="0" borderId="42"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1"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6"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3"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0" fontId="63"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49" fontId="69" fillId="0" borderId="0" xfId="70" applyNumberFormat="1" applyFont="1" applyFill="1" applyAlignment="1">
      <alignment horizontal="center" vertical="center" wrapText="1"/>
    </xf>
    <xf numFmtId="0" fontId="69" fillId="0" borderId="0" xfId="70" applyFont="1" applyFill="1" applyAlignment="1">
      <alignment horizontal="center" vertical="center" wrapText="1"/>
    </xf>
    <xf numFmtId="0" fontId="66" fillId="0" borderId="0" xfId="70" applyFont="1" applyAlignment="1" applyProtection="1">
      <alignment horizontal="center" vertical="center" wrapText="1"/>
    </xf>
    <xf numFmtId="0" fontId="66"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-3157197.8748021694</c:v>
                </c:pt>
                <c:pt idx="1">
                  <c:v>-2744833.3685826771</c:v>
                </c:pt>
                <c:pt idx="2">
                  <c:v>-2385870.5971077126</c:v>
                </c:pt>
                <c:pt idx="3">
                  <c:v>-2073442.5040742601</c:v>
                </c:pt>
                <c:pt idx="4">
                  <c:v>-1801559.8742677735</c:v>
                </c:pt>
                <c:pt idx="5">
                  <c:v>-1564999.6808270332</c:v>
                </c:pt>
                <c:pt idx="6">
                  <c:v>-1359207.5718587204</c:v>
                </c:pt>
                <c:pt idx="7">
                  <c:v>-1359207.5718587204</c:v>
                </c:pt>
                <c:pt idx="8">
                  <c:v>-1359207.5718587204</c:v>
                </c:pt>
                <c:pt idx="9">
                  <c:v>-1359207.5718587204</c:v>
                </c:pt>
                <c:pt idx="10">
                  <c:v>-1359207.5718587204</c:v>
                </c:pt>
              </c:numCache>
            </c:numRef>
          </c:val>
          <c:smooth val="0"/>
          <c:extLst>
            <c:ext xmlns:c16="http://schemas.microsoft.com/office/drawing/2014/chart" uri="{C3380CC4-5D6E-409C-BE32-E72D297353CC}">
              <c16:uniqueId val="{00000000-04FE-4BAD-9FF2-59554F312897}"/>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-254639829.87480217</c:v>
                </c:pt>
                <c:pt idx="1">
                  <c:v>-257384663.24338484</c:v>
                </c:pt>
                <c:pt idx="2">
                  <c:v>-259770533.84049255</c:v>
                </c:pt>
                <c:pt idx="3">
                  <c:v>-261843976.34456679</c:v>
                </c:pt>
                <c:pt idx="4">
                  <c:v>-263645536.21883458</c:v>
                </c:pt>
                <c:pt idx="5">
                  <c:v>-265210535.8996616</c:v>
                </c:pt>
                <c:pt idx="6">
                  <c:v>-266569743.47152033</c:v>
                </c:pt>
                <c:pt idx="7">
                  <c:v>-266569743.47152033</c:v>
                </c:pt>
                <c:pt idx="8">
                  <c:v>-266569743.47152033</c:v>
                </c:pt>
                <c:pt idx="9">
                  <c:v>-266569743.47152033</c:v>
                </c:pt>
                <c:pt idx="10">
                  <c:v>-266569743.47152033</c:v>
                </c:pt>
              </c:numCache>
            </c:numRef>
          </c:val>
          <c:smooth val="0"/>
          <c:extLst>
            <c:ext xmlns:c16="http://schemas.microsoft.com/office/drawing/2014/chart" uri="{C3380CC4-5D6E-409C-BE32-E72D297353CC}">
              <c16:uniqueId val="{00000001-04FE-4BAD-9FF2-59554F3128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6" t="s">
        <v>574</v>
      </c>
      <c r="B5" s="306"/>
      <c r="C5" s="306"/>
      <c r="D5" s="156"/>
      <c r="E5" s="156"/>
      <c r="F5" s="156"/>
      <c r="G5" s="156"/>
      <c r="H5" s="156"/>
      <c r="I5" s="156"/>
      <c r="J5" s="156"/>
    </row>
    <row r="6" spans="1:22" s="12" customFormat="1" ht="18.75" x14ac:dyDescent="0.3">
      <c r="A6" s="17"/>
      <c r="F6" s="16"/>
      <c r="G6" s="16"/>
      <c r="H6" s="15"/>
    </row>
    <row r="7" spans="1:22" s="12" customFormat="1" ht="18.75" x14ac:dyDescent="0.2">
      <c r="A7" s="310" t="s">
        <v>9</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520</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8</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581</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7</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3" t="s">
        <v>577</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6</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502</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3"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3"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523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4">
        <f>'6.2. Паспорт фин осв ввод'!AC24</f>
        <v>249.87143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5">
        <f>'6.2. Паспорт фин осв ввод'!AC30</f>
        <v>209.56886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N_TP2000.VL.0052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8.75" x14ac:dyDescent="0.2">
      <c r="A14" s="309" t="str">
        <f>'1. паспорт местоположение'!A15:C15</f>
        <v>Модернизация ВЛ 110 кВ Левохеттинская - Лонг-Юган (повышение грозоупорности, установка ОПН -1875 шт. на 625 опор)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477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5</v>
      </c>
      <c r="B19" s="314" t="s">
        <v>108</v>
      </c>
      <c r="C19" s="315" t="s">
        <v>371</v>
      </c>
      <c r="D19" s="314" t="s">
        <v>370</v>
      </c>
      <c r="E19" s="314" t="s">
        <v>107</v>
      </c>
      <c r="F19" s="314" t="s">
        <v>106</v>
      </c>
      <c r="G19" s="314" t="s">
        <v>366</v>
      </c>
      <c r="H19" s="314" t="s">
        <v>105</v>
      </c>
      <c r="I19" s="314" t="s">
        <v>104</v>
      </c>
      <c r="J19" s="314" t="s">
        <v>103</v>
      </c>
      <c r="K19" s="314" t="s">
        <v>102</v>
      </c>
      <c r="L19" s="314" t="s">
        <v>101</v>
      </c>
      <c r="M19" s="314" t="s">
        <v>100</v>
      </c>
      <c r="N19" s="314" t="s">
        <v>99</v>
      </c>
      <c r="O19" s="314" t="s">
        <v>98</v>
      </c>
      <c r="P19" s="314" t="s">
        <v>97</v>
      </c>
      <c r="Q19" s="314" t="s">
        <v>369</v>
      </c>
      <c r="R19" s="314"/>
      <c r="S19" s="317" t="s">
        <v>469</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367</v>
      </c>
      <c r="R20" s="46" t="s">
        <v>368</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N_TP2000.VL.0052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35" t="str">
        <f>'1. паспорт местоположение'!A15:C15</f>
        <v>Модернизация ВЛ 110 кВ Левохеттинская - Лонг-Юган (повышение грозоупорности, установка ОПН -1875 шт. на 625 опор)</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482</v>
      </c>
      <c r="B19" s="309"/>
      <c r="C19" s="309"/>
      <c r="D19" s="309"/>
      <c r="E19" s="309"/>
      <c r="F19" s="309"/>
      <c r="G19" s="309"/>
      <c r="H19" s="309"/>
      <c r="I19" s="309"/>
      <c r="J19" s="309"/>
      <c r="K19" s="309"/>
      <c r="L19" s="309"/>
      <c r="M19" s="309"/>
      <c r="N19" s="309"/>
      <c r="O19" s="309"/>
      <c r="P19" s="309"/>
      <c r="Q19" s="309"/>
      <c r="R19" s="309"/>
      <c r="S19" s="309"/>
      <c r="T19" s="309"/>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5</v>
      </c>
      <c r="B21" s="322" t="s">
        <v>229</v>
      </c>
      <c r="C21" s="323"/>
      <c r="D21" s="326" t="s">
        <v>130</v>
      </c>
      <c r="E21" s="322" t="s">
        <v>510</v>
      </c>
      <c r="F21" s="323"/>
      <c r="G21" s="322" t="s">
        <v>279</v>
      </c>
      <c r="H21" s="323"/>
      <c r="I21" s="322" t="s">
        <v>129</v>
      </c>
      <c r="J21" s="323"/>
      <c r="K21" s="326" t="s">
        <v>128</v>
      </c>
      <c r="L21" s="322" t="s">
        <v>127</v>
      </c>
      <c r="M21" s="323"/>
      <c r="N21" s="322" t="s">
        <v>506</v>
      </c>
      <c r="O21" s="323"/>
      <c r="P21" s="326" t="s">
        <v>126</v>
      </c>
      <c r="Q21" s="332" t="s">
        <v>125</v>
      </c>
      <c r="R21" s="333"/>
      <c r="S21" s="332" t="s">
        <v>124</v>
      </c>
      <c r="T21" s="334"/>
    </row>
    <row r="22" spans="1:113" ht="204.75" customHeight="1" x14ac:dyDescent="0.25">
      <c r="A22" s="330"/>
      <c r="B22" s="324"/>
      <c r="C22" s="325"/>
      <c r="D22" s="328"/>
      <c r="E22" s="324"/>
      <c r="F22" s="325"/>
      <c r="G22" s="324"/>
      <c r="H22" s="325"/>
      <c r="I22" s="324"/>
      <c r="J22" s="325"/>
      <c r="K22" s="327"/>
      <c r="L22" s="324"/>
      <c r="M22" s="325"/>
      <c r="N22" s="324"/>
      <c r="O22" s="325"/>
      <c r="P22" s="327"/>
      <c r="Q22" s="100" t="s">
        <v>123</v>
      </c>
      <c r="R22" s="100" t="s">
        <v>481</v>
      </c>
      <c r="S22" s="100" t="s">
        <v>122</v>
      </c>
      <c r="T22" s="100" t="s">
        <v>121</v>
      </c>
    </row>
    <row r="23" spans="1:113" ht="51.75" customHeight="1" x14ac:dyDescent="0.25">
      <c r="A23" s="331"/>
      <c r="B23" s="154" t="s">
        <v>119</v>
      </c>
      <c r="C23" s="154" t="s">
        <v>120</v>
      </c>
      <c r="D23" s="32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1" t="s">
        <v>516</v>
      </c>
      <c r="C29" s="321"/>
      <c r="D29" s="321"/>
      <c r="E29" s="321"/>
      <c r="F29" s="321"/>
      <c r="G29" s="321"/>
      <c r="H29" s="321"/>
      <c r="I29" s="321"/>
      <c r="J29" s="321"/>
      <c r="K29" s="321"/>
      <c r="L29" s="321"/>
      <c r="M29" s="321"/>
      <c r="N29" s="321"/>
      <c r="O29" s="321"/>
      <c r="P29" s="321"/>
      <c r="Q29" s="321"/>
      <c r="R29" s="32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520</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N_TP2000.VL.0052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3" t="str">
        <f>'3.1. паспорт Техсостояние ПС'!$A$16</f>
        <v>Модернизация ВЛ 110 кВ Левохеттинская - Лонг-Юган (повышение грозоупорности, установка ОПН -1875 шт. на 625 опор)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2" customFormat="1" ht="21" customHeight="1" x14ac:dyDescent="0.25"/>
    <row r="21" spans="1:27" ht="15.75" customHeight="1" x14ac:dyDescent="0.25">
      <c r="A21" s="337" t="s">
        <v>5</v>
      </c>
      <c r="B21" s="340" t="s">
        <v>490</v>
      </c>
      <c r="C21" s="341"/>
      <c r="D21" s="340" t="s">
        <v>492</v>
      </c>
      <c r="E21" s="341"/>
      <c r="F21" s="332" t="s">
        <v>102</v>
      </c>
      <c r="G21" s="334"/>
      <c r="H21" s="334"/>
      <c r="I21" s="333"/>
      <c r="J21" s="337" t="s">
        <v>493</v>
      </c>
      <c r="K21" s="340" t="s">
        <v>494</v>
      </c>
      <c r="L21" s="341"/>
      <c r="M21" s="340" t="s">
        <v>495</v>
      </c>
      <c r="N21" s="341"/>
      <c r="O21" s="340" t="s">
        <v>483</v>
      </c>
      <c r="P21" s="341"/>
      <c r="Q21" s="340" t="s">
        <v>135</v>
      </c>
      <c r="R21" s="341"/>
      <c r="S21" s="337" t="s">
        <v>134</v>
      </c>
      <c r="T21" s="337" t="s">
        <v>496</v>
      </c>
      <c r="U21" s="337" t="s">
        <v>491</v>
      </c>
      <c r="V21" s="340" t="s">
        <v>133</v>
      </c>
      <c r="W21" s="341"/>
      <c r="X21" s="332" t="s">
        <v>125</v>
      </c>
      <c r="Y21" s="334"/>
      <c r="Z21" s="332" t="s">
        <v>124</v>
      </c>
      <c r="AA21" s="334"/>
    </row>
    <row r="22" spans="1:27" ht="216" customHeight="1" x14ac:dyDescent="0.25">
      <c r="A22" s="338"/>
      <c r="B22" s="342"/>
      <c r="C22" s="343"/>
      <c r="D22" s="342"/>
      <c r="E22" s="343"/>
      <c r="F22" s="332" t="s">
        <v>132</v>
      </c>
      <c r="G22" s="333"/>
      <c r="H22" s="332" t="s">
        <v>131</v>
      </c>
      <c r="I22" s="333"/>
      <c r="J22" s="339"/>
      <c r="K22" s="342"/>
      <c r="L22" s="343"/>
      <c r="M22" s="342"/>
      <c r="N22" s="343"/>
      <c r="O22" s="342"/>
      <c r="P22" s="343"/>
      <c r="Q22" s="342"/>
      <c r="R22" s="343"/>
      <c r="S22" s="339"/>
      <c r="T22" s="339"/>
      <c r="U22" s="339"/>
      <c r="V22" s="342"/>
      <c r="W22" s="343"/>
      <c r="X22" s="100" t="s">
        <v>123</v>
      </c>
      <c r="Y22" s="100" t="s">
        <v>481</v>
      </c>
      <c r="Z22" s="100" t="s">
        <v>122</v>
      </c>
      <c r="AA22" s="100" t="s">
        <v>121</v>
      </c>
    </row>
    <row r="23" spans="1:27" ht="60" customHeight="1" x14ac:dyDescent="0.25">
      <c r="A23" s="339"/>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35" t="s">
        <v>520</v>
      </c>
      <c r="B9" s="335"/>
      <c r="C9" s="335"/>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N_TP2000.VL.0052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3" t="str">
        <f>'3.1. паспорт Техсостояние ПС'!$A$16</f>
        <v>Модернизация ВЛ 110 кВ Левохеттинская - Лонг-Юган (повышение грозоупорности, установка ОПН -1875 шт. на 625 опор)</v>
      </c>
      <c r="B15" s="313"/>
      <c r="C15" s="31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476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3"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1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t="s">
        <v>592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9"/>
      <c r="AB6" s="14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9"/>
      <c r="AB7" s="149"/>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0"/>
      <c r="AB8" s="150"/>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1"/>
      <c r="AB9" s="15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9"/>
      <c r="AB10" s="149"/>
    </row>
    <row r="11" spans="1:28" x14ac:dyDescent="0.25">
      <c r="A11" s="312" t="str">
        <f>'1. паспорт местоположение'!A12:C12</f>
        <v>N_TP2000.VL.0052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0"/>
      <c r="AB11" s="150"/>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1"/>
      <c r="AB12" s="15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35" t="str">
        <f>'1. паспорт местоположение'!A15:C15</f>
        <v>Модернизация ВЛ 110 кВ Левохеттинская - Лонг-Юган (повышение грозоупорности, установка ОПН -1875 шт. на 625 опор)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0"/>
      <c r="AB14" s="150"/>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1"/>
      <c r="AB15" s="15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0"/>
      <c r="AB16" s="16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0"/>
      <c r="AB17" s="16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0"/>
      <c r="AB18" s="16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0"/>
      <c r="AB19" s="16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1"/>
      <c r="AB20" s="16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1"/>
      <c r="AB21" s="161"/>
    </row>
    <row r="22" spans="1:28" x14ac:dyDescent="0.25">
      <c r="A22" s="345" t="s">
        <v>507</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2"/>
      <c r="AB22" s="162"/>
    </row>
    <row r="23" spans="1:28" ht="32.25" customHeight="1" x14ac:dyDescent="0.25">
      <c r="A23" s="347" t="s">
        <v>362</v>
      </c>
      <c r="B23" s="348"/>
      <c r="C23" s="348"/>
      <c r="D23" s="348"/>
      <c r="E23" s="348"/>
      <c r="F23" s="348"/>
      <c r="G23" s="348"/>
      <c r="H23" s="348"/>
      <c r="I23" s="348"/>
      <c r="J23" s="348"/>
      <c r="K23" s="348"/>
      <c r="L23" s="349"/>
      <c r="M23" s="346" t="s">
        <v>363</v>
      </c>
      <c r="N23" s="346"/>
      <c r="O23" s="346"/>
      <c r="P23" s="346"/>
      <c r="Q23" s="346"/>
      <c r="R23" s="346"/>
      <c r="S23" s="346"/>
      <c r="T23" s="346"/>
      <c r="U23" s="346"/>
      <c r="V23" s="346"/>
      <c r="W23" s="346"/>
      <c r="X23" s="346"/>
      <c r="Y23" s="346"/>
      <c r="Z23" s="346"/>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N_TP2000.VL.0052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35" t="str">
        <f>'1. паспорт местоположение'!A15:C15</f>
        <v>Модернизация ВЛ 110 кВ Левохеттинская - Лонг-Юган (повышение грозоупорности, установка ОПН -1875 шт. на 625 опор)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485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2" t="s">
        <v>86</v>
      </c>
      <c r="F19" s="353"/>
      <c r="G19" s="353"/>
      <c r="H19" s="353"/>
      <c r="I19" s="354"/>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1"/>
  <sheetViews>
    <sheetView topLeftCell="AT48" zoomScale="70" zoomScaleNormal="70" workbookViewId="0">
      <selection activeCell="I93" sqref="I93:BI93"/>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1" spans="1:77" s="223" customFormat="1" ht="12.75" customHeight="1" x14ac:dyDescent="0.2">
      <c r="A1" s="30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row>
    <row r="2" spans="1:77" s="223" customFormat="1" ht="12.75" customHeight="1" x14ac:dyDescent="0.2">
      <c r="A2" s="302"/>
      <c r="B2" s="222"/>
      <c r="C2" s="222"/>
      <c r="D2" s="222"/>
      <c r="E2" s="222"/>
      <c r="F2" s="222"/>
      <c r="G2" s="222"/>
      <c r="H2" s="222"/>
      <c r="I2" s="222"/>
      <c r="J2" s="42" t="s">
        <v>69</v>
      </c>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row>
    <row r="3" spans="1:77" ht="18.75" x14ac:dyDescent="0.3">
      <c r="A3" s="302"/>
      <c r="J3" s="15" t="s">
        <v>10</v>
      </c>
    </row>
    <row r="4" spans="1:77" ht="18.75" x14ac:dyDescent="0.3">
      <c r="A4" s="301"/>
      <c r="J4" s="15" t="s">
        <v>571</v>
      </c>
    </row>
    <row r="5" spans="1:77" x14ac:dyDescent="0.25">
      <c r="A5" s="306" t="s">
        <v>574</v>
      </c>
      <c r="B5" s="306"/>
      <c r="C5" s="306"/>
      <c r="D5" s="306"/>
      <c r="E5" s="306"/>
      <c r="F5" s="306"/>
      <c r="G5" s="306"/>
      <c r="H5" s="306"/>
      <c r="I5" s="306"/>
      <c r="J5" s="306"/>
      <c r="K5" s="306"/>
      <c r="L5" s="306"/>
      <c r="M5" s="306"/>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77"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77" ht="18.75" x14ac:dyDescent="0.25">
      <c r="A7" s="310" t="s">
        <v>9</v>
      </c>
      <c r="B7" s="310"/>
      <c r="C7" s="310"/>
      <c r="D7" s="310"/>
      <c r="E7" s="310"/>
      <c r="F7" s="310"/>
      <c r="G7" s="310"/>
      <c r="H7" s="310"/>
      <c r="I7" s="310"/>
      <c r="J7" s="310"/>
      <c r="K7" s="310"/>
      <c r="L7" s="310"/>
      <c r="M7" s="310"/>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77" ht="18.75" x14ac:dyDescent="0.2">
      <c r="A8" s="219"/>
      <c r="B8" s="219"/>
      <c r="C8" s="219"/>
      <c r="D8" s="219"/>
      <c r="E8" s="219"/>
      <c r="F8" s="219"/>
      <c r="G8" s="219"/>
      <c r="H8" s="219"/>
      <c r="I8" s="219"/>
      <c r="J8" s="219"/>
      <c r="K8" s="219"/>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77" x14ac:dyDescent="0.25">
      <c r="A9" s="312" t="s">
        <v>520</v>
      </c>
      <c r="B9" s="312"/>
      <c r="C9" s="312"/>
      <c r="D9" s="312"/>
      <c r="E9" s="312"/>
      <c r="F9" s="312"/>
      <c r="G9" s="312"/>
      <c r="H9" s="312"/>
      <c r="I9" s="312"/>
      <c r="J9" s="312"/>
      <c r="K9" s="312"/>
      <c r="L9" s="312"/>
      <c r="M9" s="312"/>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row>
    <row r="10" spans="1:77" x14ac:dyDescent="0.25">
      <c r="A10" s="307" t="s">
        <v>8</v>
      </c>
      <c r="B10" s="307"/>
      <c r="C10" s="307"/>
      <c r="D10" s="307"/>
      <c r="E10" s="307"/>
      <c r="F10" s="307"/>
      <c r="G10" s="307"/>
      <c r="H10" s="307"/>
      <c r="I10" s="307"/>
      <c r="J10" s="307"/>
      <c r="K10" s="307"/>
      <c r="L10" s="307"/>
      <c r="M10" s="307"/>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77" ht="18.75" x14ac:dyDescent="0.2">
      <c r="A11" s="219"/>
      <c r="B11" s="219"/>
      <c r="C11" s="219"/>
      <c r="D11" s="219"/>
      <c r="E11" s="219"/>
      <c r="F11" s="219"/>
      <c r="G11" s="219"/>
      <c r="H11" s="219"/>
      <c r="I11" s="219"/>
      <c r="J11" s="219"/>
      <c r="K11" s="219"/>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77" x14ac:dyDescent="0.25">
      <c r="A12" s="312" t="s">
        <v>581</v>
      </c>
      <c r="B12" s="312"/>
      <c r="C12" s="312"/>
      <c r="D12" s="312"/>
      <c r="E12" s="312"/>
      <c r="F12" s="312"/>
      <c r="G12" s="312"/>
      <c r="H12" s="312"/>
      <c r="I12" s="312"/>
      <c r="J12" s="312"/>
      <c r="K12" s="312"/>
      <c r="L12" s="312"/>
      <c r="M12" s="312"/>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row>
    <row r="13" spans="1:77" x14ac:dyDescent="0.25">
      <c r="A13" s="307" t="s">
        <v>7</v>
      </c>
      <c r="B13" s="307"/>
      <c r="C13" s="307"/>
      <c r="D13" s="307"/>
      <c r="E13" s="307"/>
      <c r="F13" s="307"/>
      <c r="G13" s="307"/>
      <c r="H13" s="307"/>
      <c r="I13" s="307"/>
      <c r="J13" s="307"/>
      <c r="K13" s="307"/>
      <c r="L13" s="307"/>
      <c r="M13" s="307"/>
      <c r="N13" s="307"/>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77" ht="18.75"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9"/>
      <c r="AA14" s="9"/>
      <c r="AB14" s="9"/>
      <c r="AC14" s="9"/>
      <c r="AD14" s="9"/>
      <c r="AE14" s="9"/>
      <c r="AF14" s="9"/>
      <c r="AG14" s="9"/>
      <c r="AH14" s="9"/>
      <c r="AI14" s="9"/>
      <c r="AJ14" s="9"/>
      <c r="AK14" s="9"/>
      <c r="AL14" s="9"/>
      <c r="AM14" s="9"/>
      <c r="AN14" s="9"/>
      <c r="AO14" s="9"/>
      <c r="AP14" s="9"/>
      <c r="AQ14" s="9"/>
      <c r="AR14" s="9"/>
    </row>
    <row r="15" spans="1:77" x14ac:dyDescent="0.25">
      <c r="A15" s="312" t="s">
        <v>577</v>
      </c>
      <c r="B15" s="312"/>
      <c r="C15" s="312"/>
      <c r="D15" s="312"/>
      <c r="E15" s="312"/>
      <c r="F15" s="312"/>
      <c r="G15" s="312"/>
      <c r="H15" s="312"/>
      <c r="I15" s="312"/>
      <c r="J15" s="312"/>
      <c r="K15" s="312"/>
      <c r="L15" s="312"/>
      <c r="M15" s="312"/>
      <c r="N15" s="312"/>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row>
    <row r="16" spans="1:77" s="225" customFormat="1" ht="24.75" customHeight="1" x14ac:dyDescent="0.25">
      <c r="A16" s="307" t="s">
        <v>6</v>
      </c>
      <c r="B16" s="307"/>
      <c r="C16" s="307"/>
      <c r="D16" s="307"/>
      <c r="E16" s="307"/>
      <c r="F16" s="307"/>
      <c r="G16" s="307"/>
      <c r="H16" s="307"/>
      <c r="I16" s="307"/>
      <c r="J16" s="307"/>
      <c r="K16" s="307"/>
      <c r="L16" s="307"/>
      <c r="M16" s="307"/>
      <c r="N16" s="307"/>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4" s="225" customFormat="1" ht="27.7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3"/>
      <c r="X17" s="3"/>
      <c r="Y17" s="3"/>
      <c r="Z17" s="3"/>
      <c r="AA17" s="3"/>
      <c r="AB17" s="3"/>
      <c r="AC17" s="3"/>
      <c r="AD17" s="3"/>
      <c r="AE17" s="3"/>
      <c r="AF17" s="3"/>
      <c r="AG17" s="3"/>
      <c r="AH17" s="3"/>
      <c r="AI17" s="3"/>
      <c r="AJ17" s="3"/>
      <c r="AK17" s="3"/>
      <c r="AL17" s="3"/>
      <c r="AM17" s="3"/>
      <c r="AN17" s="3"/>
      <c r="AO17" s="3"/>
      <c r="AP17" s="3"/>
      <c r="AQ17" s="3"/>
      <c r="AR17" s="3"/>
    </row>
    <row r="18" spans="1:44" s="225" customFormat="1" ht="30.75" customHeight="1" x14ac:dyDescent="0.25">
      <c r="A18" s="309" t="s">
        <v>572</v>
      </c>
      <c r="B18" s="309"/>
      <c r="C18" s="309"/>
      <c r="D18" s="309"/>
      <c r="E18" s="309"/>
      <c r="F18" s="309"/>
      <c r="G18" s="309"/>
      <c r="H18" s="309"/>
      <c r="I18" s="309"/>
      <c r="J18" s="309"/>
      <c r="K18" s="309"/>
      <c r="L18" s="309"/>
      <c r="M18" s="309"/>
      <c r="N18" s="309"/>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25" customFormat="1" ht="30" customHeight="1" x14ac:dyDescent="0.25">
      <c r="A19" s="299"/>
      <c r="B19" s="300"/>
      <c r="C19" s="300"/>
      <c r="D19" s="300"/>
      <c r="E19" s="300"/>
      <c r="F19" s="300"/>
      <c r="G19" s="300"/>
      <c r="H19" s="300"/>
      <c r="I19" s="300"/>
      <c r="J19" s="300"/>
      <c r="K19" s="300"/>
      <c r="T19" s="227"/>
      <c r="U19" s="227"/>
      <c r="V19" s="226"/>
      <c r="W19" s="227"/>
      <c r="X19" s="227"/>
      <c r="Y19" s="227"/>
    </row>
    <row r="20" spans="1:44" ht="27.75" x14ac:dyDescent="0.4">
      <c r="A20" s="228"/>
      <c r="K20" s="229"/>
      <c r="T20" s="165"/>
      <c r="U20" s="227"/>
      <c r="V20" s="227"/>
      <c r="W20" s="227"/>
      <c r="X20" s="227"/>
      <c r="Y20" s="227"/>
    </row>
    <row r="21" spans="1:44" ht="27.75" customHeight="1" thickBot="1" x14ac:dyDescent="0.3">
      <c r="A21" s="230" t="s">
        <v>337</v>
      </c>
      <c r="B21" s="230"/>
      <c r="D21" s="231"/>
      <c r="E21" s="232"/>
      <c r="F21" s="232"/>
      <c r="G21" s="232"/>
      <c r="H21" s="232"/>
    </row>
    <row r="22" spans="1:44" x14ac:dyDescent="0.25">
      <c r="A22" s="233" t="s">
        <v>594</v>
      </c>
      <c r="B22" s="234">
        <v>209568860</v>
      </c>
      <c r="D22" s="228" t="s">
        <v>336</v>
      </c>
      <c r="E22" s="235"/>
      <c r="F22" s="235"/>
    </row>
    <row r="23" spans="1:44" x14ac:dyDescent="0.25">
      <c r="A23" s="236" t="s">
        <v>335</v>
      </c>
      <c r="B23" s="237"/>
      <c r="D23" s="356" t="s">
        <v>334</v>
      </c>
      <c r="E23" s="357"/>
      <c r="F23" s="238">
        <f>SUM(B92:BI92)</f>
        <v>0</v>
      </c>
    </row>
    <row r="24" spans="1:44" x14ac:dyDescent="0.25">
      <c r="A24" s="236" t="s">
        <v>333</v>
      </c>
      <c r="B24" s="237">
        <v>50</v>
      </c>
      <c r="D24" s="356" t="s">
        <v>332</v>
      </c>
      <c r="E24" s="357"/>
      <c r="F24" s="238" t="str">
        <f>IF(SUM(B93:BI93)=0,"не окупается",SUM(B93:BI93))</f>
        <v>не окупается</v>
      </c>
    </row>
    <row r="25" spans="1:44" ht="16.5" thickBot="1" x14ac:dyDescent="0.3">
      <c r="A25" s="239" t="s">
        <v>331</v>
      </c>
      <c r="B25" s="240">
        <v>1</v>
      </c>
      <c r="D25" s="356" t="s">
        <v>595</v>
      </c>
      <c r="E25" s="357"/>
      <c r="F25" s="241">
        <f>M90</f>
        <v>-266569743.47152033</v>
      </c>
      <c r="K25" s="242"/>
      <c r="M25" s="243"/>
      <c r="N25" s="243"/>
    </row>
    <row r="26" spans="1:44" x14ac:dyDescent="0.25">
      <c r="A26" s="233" t="s">
        <v>330</v>
      </c>
      <c r="B26" s="244">
        <v>-825000</v>
      </c>
      <c r="D26" s="356" t="s">
        <v>596</v>
      </c>
      <c r="E26" s="357"/>
      <c r="F26" s="245" t="str">
        <f>IF(F25&gt;0,"да","нет")</f>
        <v>нет</v>
      </c>
      <c r="K26" s="242"/>
    </row>
    <row r="27" spans="1:44" x14ac:dyDescent="0.25">
      <c r="A27" s="236" t="s">
        <v>597</v>
      </c>
      <c r="B27" s="246">
        <v>1</v>
      </c>
      <c r="K27" s="242"/>
    </row>
    <row r="28" spans="1:44" x14ac:dyDescent="0.25">
      <c r="A28" s="236" t="s">
        <v>329</v>
      </c>
      <c r="B28" s="246">
        <v>1</v>
      </c>
      <c r="K28" s="242"/>
    </row>
    <row r="29" spans="1:44" x14ac:dyDescent="0.25">
      <c r="A29" s="236" t="s">
        <v>313</v>
      </c>
      <c r="B29" s="246">
        <v>0</v>
      </c>
    </row>
    <row r="30" spans="1:44" x14ac:dyDescent="0.25">
      <c r="A30" s="236" t="s">
        <v>328</v>
      </c>
      <c r="B30" s="246">
        <v>1</v>
      </c>
    </row>
    <row r="31" spans="1:44" x14ac:dyDescent="0.25">
      <c r="A31" s="236" t="s">
        <v>327</v>
      </c>
      <c r="B31" s="246">
        <v>1</v>
      </c>
    </row>
    <row r="32" spans="1:44" x14ac:dyDescent="0.25">
      <c r="A32" s="247" t="s">
        <v>598</v>
      </c>
      <c r="B32" s="248">
        <v>2.1999999999999999E-2</v>
      </c>
    </row>
    <row r="33" spans="1:61" ht="16.5" thickBot="1" x14ac:dyDescent="0.3">
      <c r="A33" s="239" t="s">
        <v>306</v>
      </c>
      <c r="B33" s="249">
        <v>0.2</v>
      </c>
    </row>
    <row r="34" spans="1:61" x14ac:dyDescent="0.25">
      <c r="A34" s="233" t="s">
        <v>532</v>
      </c>
      <c r="B34" s="244">
        <v>0</v>
      </c>
    </row>
    <row r="35" spans="1:61" x14ac:dyDescent="0.25">
      <c r="A35" s="236" t="s">
        <v>326</v>
      </c>
      <c r="B35" s="250"/>
    </row>
    <row r="36" spans="1:61" x14ac:dyDescent="0.25">
      <c r="A36" s="247" t="s">
        <v>325</v>
      </c>
      <c r="B36" s="251">
        <v>0</v>
      </c>
    </row>
    <row r="37" spans="1:61" x14ac:dyDescent="0.25">
      <c r="A37" s="247"/>
      <c r="B37" s="251"/>
    </row>
    <row r="38" spans="1:61" x14ac:dyDescent="0.25">
      <c r="A38" s="247" t="s">
        <v>324</v>
      </c>
      <c r="B38" s="252">
        <v>0</v>
      </c>
    </row>
    <row r="39" spans="1:61" x14ac:dyDescent="0.25">
      <c r="A39" s="253" t="s">
        <v>323</v>
      </c>
      <c r="B39" s="254">
        <v>0</v>
      </c>
    </row>
    <row r="40" spans="1:61" x14ac:dyDescent="0.25">
      <c r="A40" s="253" t="s">
        <v>322</v>
      </c>
      <c r="B40" s="254">
        <v>0</v>
      </c>
      <c r="Z40" s="255"/>
    </row>
    <row r="41" spans="1:61" x14ac:dyDescent="0.25">
      <c r="A41" s="253" t="s">
        <v>321</v>
      </c>
      <c r="B41" s="254">
        <v>0.13500000000000001</v>
      </c>
      <c r="U41" s="256"/>
      <c r="V41" s="256"/>
      <c r="W41" s="256"/>
      <c r="X41" s="256"/>
      <c r="Y41" s="256"/>
      <c r="Z41" s="256"/>
    </row>
    <row r="42" spans="1:61" x14ac:dyDescent="0.25">
      <c r="A42" s="253" t="s">
        <v>320</v>
      </c>
      <c r="B42" s="254">
        <v>1</v>
      </c>
    </row>
    <row r="43" spans="1:61" ht="16.5" thickBot="1" x14ac:dyDescent="0.3">
      <c r="A43" s="257" t="s">
        <v>599</v>
      </c>
      <c r="B43" s="258">
        <v>0.13500000000000001</v>
      </c>
    </row>
    <row r="44" spans="1:61" x14ac:dyDescent="0.25">
      <c r="A44" s="259" t="s">
        <v>319</v>
      </c>
      <c r="B44" s="260">
        <v>2026</v>
      </c>
      <c r="C44" s="261">
        <v>0</v>
      </c>
      <c r="D44" s="261">
        <v>0</v>
      </c>
      <c r="E44" s="261">
        <v>0</v>
      </c>
      <c r="F44" s="261">
        <v>0</v>
      </c>
      <c r="G44" s="261">
        <v>0</v>
      </c>
      <c r="H44" s="261">
        <v>0</v>
      </c>
      <c r="I44" s="261">
        <v>0</v>
      </c>
      <c r="J44" s="261" t="s">
        <v>532</v>
      </c>
      <c r="K44" s="261">
        <v>0</v>
      </c>
      <c r="L44" s="261">
        <v>0</v>
      </c>
      <c r="M44" s="261">
        <v>0</v>
      </c>
      <c r="N44" s="261">
        <v>0</v>
      </c>
      <c r="O44" s="261">
        <v>0</v>
      </c>
      <c r="P44" s="261">
        <v>0</v>
      </c>
      <c r="Q44" s="261">
        <v>0</v>
      </c>
      <c r="R44" s="261">
        <v>0</v>
      </c>
      <c r="S44" s="261">
        <v>0</v>
      </c>
      <c r="T44" s="261">
        <v>0</v>
      </c>
      <c r="U44" s="261">
        <v>0</v>
      </c>
      <c r="V44" s="261">
        <v>0</v>
      </c>
      <c r="W44" s="261">
        <v>0</v>
      </c>
      <c r="X44" s="261">
        <v>0</v>
      </c>
      <c r="Y44" s="261">
        <v>0</v>
      </c>
      <c r="Z44" s="261">
        <v>0</v>
      </c>
      <c r="AA44" s="261">
        <v>0</v>
      </c>
      <c r="AB44" s="261">
        <v>0</v>
      </c>
      <c r="AC44" s="261">
        <v>0</v>
      </c>
      <c r="AD44" s="261">
        <v>0</v>
      </c>
      <c r="AE44" s="261">
        <v>0</v>
      </c>
      <c r="AF44" s="261">
        <v>0</v>
      </c>
      <c r="AG44" s="261">
        <v>0</v>
      </c>
      <c r="AH44" s="261">
        <v>0</v>
      </c>
      <c r="AI44" s="261">
        <v>0</v>
      </c>
      <c r="AJ44" s="261">
        <v>0</v>
      </c>
      <c r="AK44" s="261">
        <v>0</v>
      </c>
      <c r="AL44" s="261">
        <v>0</v>
      </c>
      <c r="AM44" s="261">
        <v>0</v>
      </c>
      <c r="AN44" s="261">
        <v>0</v>
      </c>
      <c r="AO44" s="261">
        <v>0</v>
      </c>
      <c r="AP44" s="261">
        <v>0</v>
      </c>
      <c r="AQ44" s="261">
        <v>0</v>
      </c>
      <c r="AR44" s="261">
        <v>0</v>
      </c>
      <c r="AS44" s="261">
        <v>0</v>
      </c>
      <c r="AT44" s="261">
        <v>0</v>
      </c>
      <c r="AU44" s="261">
        <v>0</v>
      </c>
      <c r="AV44" s="261">
        <v>0</v>
      </c>
      <c r="AW44" s="261">
        <v>0</v>
      </c>
      <c r="AX44" s="261">
        <v>0</v>
      </c>
      <c r="AY44" s="261">
        <v>0</v>
      </c>
      <c r="AZ44" s="261">
        <v>0</v>
      </c>
      <c r="BA44" s="261">
        <v>0</v>
      </c>
      <c r="BB44" s="261">
        <v>0</v>
      </c>
      <c r="BC44" s="261">
        <v>0</v>
      </c>
      <c r="BD44" s="261">
        <v>0</v>
      </c>
      <c r="BE44" s="261">
        <v>0</v>
      </c>
      <c r="BF44" s="261">
        <v>0</v>
      </c>
      <c r="BG44" s="261">
        <v>0</v>
      </c>
      <c r="BH44" s="261">
        <v>0</v>
      </c>
      <c r="BI44" s="261">
        <v>0</v>
      </c>
    </row>
    <row r="45" spans="1:61" outlineLevel="1" x14ac:dyDescent="0.25">
      <c r="A45" s="262" t="s">
        <v>318</v>
      </c>
      <c r="B45" s="263">
        <v>0.04</v>
      </c>
      <c r="C45" s="263">
        <v>0.04</v>
      </c>
      <c r="D45" s="263">
        <v>6.7000000000000004E-2</v>
      </c>
      <c r="E45" s="263">
        <v>0.13900000000000001</v>
      </c>
      <c r="F45" s="263">
        <v>0.06</v>
      </c>
      <c r="G45" s="263">
        <v>4.7E-2</v>
      </c>
      <c r="H45" s="263">
        <v>0.04</v>
      </c>
      <c r="I45" s="263">
        <v>0.04</v>
      </c>
      <c r="J45" s="263">
        <v>0.04</v>
      </c>
      <c r="K45" s="263">
        <v>0.04</v>
      </c>
      <c r="L45" s="263">
        <v>0.04</v>
      </c>
      <c r="M45" s="263">
        <v>0.04</v>
      </c>
      <c r="N45" s="263">
        <v>0.04</v>
      </c>
      <c r="O45" s="263">
        <v>0.04</v>
      </c>
      <c r="P45" s="263">
        <v>0.04</v>
      </c>
      <c r="Q45" s="263">
        <v>0.04</v>
      </c>
      <c r="R45" s="263">
        <v>0.04</v>
      </c>
      <c r="S45" s="263">
        <v>0.04</v>
      </c>
      <c r="T45" s="263">
        <v>0.04</v>
      </c>
      <c r="U45" s="263">
        <v>0.04</v>
      </c>
      <c r="V45" s="263">
        <v>0.04</v>
      </c>
      <c r="W45" s="263">
        <v>0.04</v>
      </c>
      <c r="X45" s="263">
        <v>0.04</v>
      </c>
      <c r="Y45" s="263">
        <v>0.04</v>
      </c>
      <c r="Z45" s="263">
        <v>0.04</v>
      </c>
      <c r="AA45" s="263">
        <v>0.04</v>
      </c>
      <c r="AB45" s="263">
        <v>0.04</v>
      </c>
      <c r="AC45" s="263">
        <v>0.04</v>
      </c>
      <c r="AD45" s="263">
        <v>0.04</v>
      </c>
      <c r="AE45" s="263">
        <v>0.04</v>
      </c>
      <c r="AF45" s="263">
        <v>0.04</v>
      </c>
      <c r="AG45" s="263">
        <v>0.04</v>
      </c>
      <c r="AH45" s="263">
        <v>0.04</v>
      </c>
      <c r="AI45" s="263">
        <v>0.04</v>
      </c>
      <c r="AJ45" s="263">
        <v>0.04</v>
      </c>
      <c r="AK45" s="263">
        <v>0.04</v>
      </c>
      <c r="AL45" s="263">
        <v>0.04</v>
      </c>
      <c r="AM45" s="263">
        <v>0.04</v>
      </c>
      <c r="AN45" s="263">
        <v>0.04</v>
      </c>
      <c r="AO45" s="263">
        <v>0.04</v>
      </c>
      <c r="AP45" s="263">
        <v>0.04</v>
      </c>
      <c r="AQ45" s="263">
        <v>0.04</v>
      </c>
      <c r="AR45" s="263">
        <v>0.04</v>
      </c>
      <c r="AS45" s="263">
        <v>0.04</v>
      </c>
      <c r="AT45" s="263">
        <v>0.04</v>
      </c>
      <c r="AU45" s="263">
        <v>0.04</v>
      </c>
      <c r="AV45" s="263">
        <v>0.04</v>
      </c>
      <c r="AW45" s="263">
        <v>0.04</v>
      </c>
      <c r="AX45" s="263">
        <v>0.04</v>
      </c>
      <c r="AY45" s="263">
        <v>0.04</v>
      </c>
      <c r="AZ45" s="263">
        <v>0.04</v>
      </c>
      <c r="BA45" s="263">
        <v>0.04</v>
      </c>
      <c r="BB45" s="263">
        <v>0.04</v>
      </c>
      <c r="BC45" s="263">
        <v>0.04</v>
      </c>
      <c r="BD45" s="263">
        <v>0.04</v>
      </c>
      <c r="BE45" s="263">
        <v>0.04</v>
      </c>
      <c r="BF45" s="263">
        <v>0.04</v>
      </c>
      <c r="BG45" s="263">
        <v>0.04</v>
      </c>
      <c r="BH45" s="263">
        <v>0.04</v>
      </c>
      <c r="BI45" s="263">
        <v>0.04</v>
      </c>
    </row>
    <row r="46" spans="1:61" outlineLevel="1" x14ac:dyDescent="0.25">
      <c r="A46" s="262" t="s">
        <v>317</v>
      </c>
      <c r="B46" s="263">
        <v>0.04</v>
      </c>
      <c r="C46" s="263">
        <v>8.1600000000000117E-2</v>
      </c>
      <c r="D46" s="263">
        <v>0.15406720000000007</v>
      </c>
      <c r="E46" s="263">
        <v>0.31448254080000004</v>
      </c>
      <c r="F46" s="263">
        <v>0.39335149324800001</v>
      </c>
      <c r="G46" s="263">
        <v>0.45883901343065592</v>
      </c>
      <c r="H46" s="263">
        <v>0.51719257396788221</v>
      </c>
      <c r="I46" s="263">
        <v>0.5778802769265976</v>
      </c>
      <c r="J46" s="263">
        <v>0.64099548800366146</v>
      </c>
      <c r="K46" s="263">
        <v>0.70663530752380788</v>
      </c>
      <c r="L46" s="263">
        <v>0.77490071982476016</v>
      </c>
      <c r="M46" s="263">
        <v>0.84589674861775066</v>
      </c>
      <c r="N46" s="263">
        <v>0.9197326185624608</v>
      </c>
      <c r="O46" s="263">
        <v>0.99652192330495937</v>
      </c>
      <c r="P46" s="263">
        <v>1.0763828002371576</v>
      </c>
      <c r="Q46" s="263">
        <v>1.1594381122466442</v>
      </c>
      <c r="R46" s="263">
        <v>1.2458156367365101</v>
      </c>
      <c r="S46" s="263">
        <v>1.3356482622059707</v>
      </c>
      <c r="T46" s="263">
        <v>1.4290741926942094</v>
      </c>
      <c r="U46" s="263">
        <v>1.526237160401978</v>
      </c>
      <c r="V46" s="263">
        <v>1.6272866468180571</v>
      </c>
      <c r="W46" s="263">
        <v>1.7323781126907796</v>
      </c>
      <c r="X46" s="263">
        <v>1.8416732371984108</v>
      </c>
      <c r="Y46" s="263">
        <v>1.9553401666863475</v>
      </c>
      <c r="Z46" s="263">
        <v>2.0735537733538014</v>
      </c>
      <c r="AA46" s="263">
        <v>2.1964959242879534</v>
      </c>
      <c r="AB46" s="263">
        <v>2.3243557612594716</v>
      </c>
      <c r="AC46" s="263">
        <v>2.4573299917098508</v>
      </c>
      <c r="AD46" s="263">
        <v>2.595623191378245</v>
      </c>
      <c r="AE46" s="263">
        <v>2.739448119033375</v>
      </c>
      <c r="AF46" s="263">
        <v>2.88902604379471</v>
      </c>
      <c r="AG46" s="263">
        <v>3.0445870855464987</v>
      </c>
      <c r="AH46" s="263">
        <v>3.2063705689683584</v>
      </c>
      <c r="AI46" s="263">
        <v>3.3746253917270925</v>
      </c>
      <c r="AJ46" s="263">
        <v>3.5496104073961767</v>
      </c>
      <c r="AK46" s="263">
        <v>3.7315948236920242</v>
      </c>
      <c r="AL46" s="263">
        <v>3.9208586166397055</v>
      </c>
      <c r="AM46" s="263">
        <v>4.1176929613052939</v>
      </c>
      <c r="AN46" s="263">
        <v>4.3224006797575063</v>
      </c>
      <c r="AO46" s="263">
        <v>4.5352967069478067</v>
      </c>
      <c r="AP46" s="263">
        <v>4.7567085752257192</v>
      </c>
      <c r="AQ46" s="263">
        <v>4.9869769182347481</v>
      </c>
      <c r="AR46" s="263">
        <v>5.2264559949641383</v>
      </c>
      <c r="AS46" s="263">
        <v>5.4755142347627039</v>
      </c>
      <c r="AT46" s="263">
        <v>5.7345348041532125</v>
      </c>
      <c r="AU46" s="263">
        <v>6.0039161963193415</v>
      </c>
      <c r="AV46" s="263">
        <v>6.2840728441721154</v>
      </c>
      <c r="AW46" s="263">
        <v>6.5754357579390001</v>
      </c>
      <c r="AX46" s="263">
        <v>6.87845318825656</v>
      </c>
      <c r="AY46" s="263">
        <v>7.1935913157868221</v>
      </c>
      <c r="AZ46" s="264">
        <v>7.5213349684182944</v>
      </c>
      <c r="BA46" s="264">
        <v>7.8621883671550261</v>
      </c>
      <c r="BB46" s="264">
        <v>8.2166759018412279</v>
      </c>
      <c r="BC46" s="264">
        <v>8.5853429379148771</v>
      </c>
      <c r="BD46" s="264">
        <v>8.9687566554314717</v>
      </c>
      <c r="BE46" s="264">
        <v>9.3675069216487312</v>
      </c>
      <c r="BF46" s="264">
        <v>9.7822071985146817</v>
      </c>
      <c r="BG46" s="264">
        <v>10.213495486455269</v>
      </c>
      <c r="BH46" s="264">
        <v>10.662035305913481</v>
      </c>
      <c r="BI46" s="264">
        <v>11.128516718150021</v>
      </c>
    </row>
    <row r="47" spans="1:61" s="228" customFormat="1" ht="16.5" thickBot="1" x14ac:dyDescent="0.3">
      <c r="A47" s="265" t="s">
        <v>600</v>
      </c>
      <c r="B47" s="266">
        <v>0</v>
      </c>
      <c r="C47" s="266">
        <v>-7508.1809170509432</v>
      </c>
      <c r="D47" s="266">
        <v>-6381.9538686759715</v>
      </c>
      <c r="E47" s="266">
        <v>-5221.9398363009905</v>
      </c>
      <c r="F47" s="266">
        <v>-4027.1254353010308</v>
      </c>
      <c r="G47" s="266">
        <v>-2796.4666488010507</v>
      </c>
      <c r="H47" s="266">
        <v>-1528.8880521760859</v>
      </c>
      <c r="I47" s="266">
        <v>-223.28203755112241</v>
      </c>
      <c r="J47" s="266" t="s">
        <v>532</v>
      </c>
      <c r="K47" s="266">
        <v>2506.609409698804</v>
      </c>
      <c r="L47" s="266">
        <v>3933.280280323771</v>
      </c>
      <c r="M47" s="266">
        <v>5402.751189823739</v>
      </c>
      <c r="N47" s="266">
        <v>6916.3063661987035</v>
      </c>
      <c r="O47" s="266">
        <v>8475.2680369486698</v>
      </c>
      <c r="P47" s="266">
        <v>10080.998561698629</v>
      </c>
      <c r="Q47" s="266">
        <v>11734.901013823574</v>
      </c>
      <c r="R47" s="266">
        <v>13438.420537573542</v>
      </c>
      <c r="S47" s="266">
        <v>15193.045705198492</v>
      </c>
      <c r="T47" s="266">
        <v>17000.309680198443</v>
      </c>
      <c r="U47" s="266">
        <v>18861.791574448405</v>
      </c>
      <c r="V47" s="266">
        <v>20779.117805323353</v>
      </c>
      <c r="W47" s="266">
        <v>22753.963840573306</v>
      </c>
      <c r="X47" s="266">
        <v>24788.055361573242</v>
      </c>
      <c r="Y47" s="266">
        <v>26883.1696204482</v>
      </c>
      <c r="Z47" s="266">
        <v>29041.13718494814</v>
      </c>
      <c r="AA47" s="266">
        <v>31263.843877198098</v>
      </c>
      <c r="AB47" s="266">
        <v>33553.231743073025</v>
      </c>
      <c r="AC47" s="266">
        <v>35911.301184822973</v>
      </c>
      <c r="AD47" s="266">
        <v>38340.112705947904</v>
      </c>
      <c r="AE47" s="266">
        <v>40841.788656072851</v>
      </c>
      <c r="AF47" s="266">
        <v>43418.514975822785</v>
      </c>
      <c r="AG47" s="266">
        <v>46072.542941697706</v>
      </c>
      <c r="AH47" s="266">
        <v>48806.191880322673</v>
      </c>
      <c r="AI47" s="266">
        <v>51621.850137822577</v>
      </c>
      <c r="AJ47" s="266">
        <v>54521.978181822502</v>
      </c>
      <c r="AK47" s="266">
        <v>57509.110152447451</v>
      </c>
      <c r="AL47" s="266">
        <v>60585.855994947364</v>
      </c>
      <c r="AM47" s="266">
        <v>63754.904173947267</v>
      </c>
      <c r="AN47" s="266">
        <v>67019.023806072204</v>
      </c>
      <c r="AO47" s="266">
        <v>70381.067180322119</v>
      </c>
      <c r="AP47" s="266">
        <v>73843.971696822031</v>
      </c>
      <c r="AQ47" s="266">
        <v>77410.763356571944</v>
      </c>
      <c r="AR47" s="266">
        <v>81084.55889407183</v>
      </c>
      <c r="AS47" s="266">
        <v>84868.568297696766</v>
      </c>
      <c r="AT47" s="266">
        <v>88766.097911696663</v>
      </c>
      <c r="AU47" s="266">
        <v>92780.553344321554</v>
      </c>
      <c r="AV47" s="266">
        <v>96915.442569821447</v>
      </c>
      <c r="AW47" s="266">
        <v>101174.37844882134</v>
      </c>
      <c r="AX47" s="266">
        <v>105561.08241194623</v>
      </c>
      <c r="AY47" s="266">
        <v>110079.3873679461</v>
      </c>
      <c r="AZ47" s="266">
        <v>114733.24158119599</v>
      </c>
      <c r="BA47" s="266">
        <v>0</v>
      </c>
      <c r="BB47" s="266"/>
      <c r="BC47" s="266"/>
      <c r="BD47" s="266"/>
      <c r="BE47" s="266"/>
      <c r="BF47" s="266"/>
      <c r="BG47" s="266"/>
      <c r="BH47" s="266"/>
      <c r="BI47" s="266"/>
    </row>
    <row r="48" spans="1:61" x14ac:dyDescent="0.25">
      <c r="A48" s="267" t="s">
        <v>601</v>
      </c>
      <c r="B48" s="268">
        <v>0</v>
      </c>
      <c r="C48" s="268">
        <v>-7.508180917050943</v>
      </c>
      <c r="D48" s="268">
        <v>-6.3819538686759714</v>
      </c>
      <c r="E48" s="268">
        <v>-5.2219398363009901</v>
      </c>
      <c r="F48" s="268">
        <v>-4.0271254353010306</v>
      </c>
      <c r="G48" s="268">
        <v>-2.7964666488010508</v>
      </c>
      <c r="H48" s="268">
        <v>-1.5288880521760859</v>
      </c>
      <c r="I48" s="268">
        <v>-0.22328203755112241</v>
      </c>
      <c r="J48" s="268" t="s">
        <v>532</v>
      </c>
      <c r="K48" s="268">
        <v>2.5066094096988039</v>
      </c>
      <c r="L48" s="268">
        <v>3.9332802803237712</v>
      </c>
      <c r="M48" s="268">
        <v>5.4027511898237393</v>
      </c>
      <c r="N48" s="268">
        <v>6.9163063661987039</v>
      </c>
      <c r="O48" s="268">
        <v>8.4752680369486697</v>
      </c>
      <c r="P48" s="268">
        <v>10.080998561698628</v>
      </c>
      <c r="Q48" s="268">
        <v>11.734901013823574</v>
      </c>
      <c r="R48" s="268">
        <v>13.438420537573542</v>
      </c>
      <c r="S48" s="268">
        <v>15.193045705198493</v>
      </c>
      <c r="T48" s="268">
        <v>17.000309680198441</v>
      </c>
      <c r="U48" s="268">
        <v>18.861791574448404</v>
      </c>
      <c r="V48" s="268">
        <v>20.779117805323352</v>
      </c>
      <c r="W48" s="268">
        <v>22.753963840573306</v>
      </c>
      <c r="X48" s="268">
        <v>24.788055361573242</v>
      </c>
      <c r="Y48" s="268">
        <v>26.8831696204482</v>
      </c>
      <c r="Z48" s="268">
        <v>29.041137184948141</v>
      </c>
      <c r="AA48" s="268">
        <v>31.263843877198099</v>
      </c>
      <c r="AB48" s="268">
        <v>33.553231743073027</v>
      </c>
      <c r="AC48" s="268">
        <v>35.911301184822975</v>
      </c>
      <c r="AD48" s="268">
        <v>38.340112705947902</v>
      </c>
      <c r="AE48" s="268">
        <v>40.84178865607285</v>
      </c>
      <c r="AF48" s="268">
        <v>43.418514975822788</v>
      </c>
      <c r="AG48" s="268">
        <v>46.072542941697705</v>
      </c>
      <c r="AH48" s="268">
        <v>48.806191880322672</v>
      </c>
      <c r="AI48" s="268">
        <v>51.621850137822577</v>
      </c>
      <c r="AJ48" s="268">
        <v>54.521978181822504</v>
      </c>
      <c r="AK48" s="268">
        <v>57.509110152447448</v>
      </c>
      <c r="AL48" s="268">
        <v>60.585855994947366</v>
      </c>
      <c r="AM48" s="268">
        <v>63.754904173947267</v>
      </c>
      <c r="AN48" s="268">
        <v>67.019023806072198</v>
      </c>
      <c r="AO48" s="268">
        <v>70.38106718032212</v>
      </c>
      <c r="AP48" s="268">
        <v>73.843971696822038</v>
      </c>
      <c r="AQ48" s="268">
        <v>77.410763356571948</v>
      </c>
      <c r="AR48" s="268">
        <v>81.084558894071833</v>
      </c>
      <c r="AS48" s="268">
        <v>84.868568297696768</v>
      </c>
      <c r="AT48" s="268">
        <v>88.766097911696662</v>
      </c>
      <c r="AU48" s="268">
        <v>92.780553344321547</v>
      </c>
      <c r="AV48" s="268">
        <v>96.915442569821451</v>
      </c>
      <c r="AW48" s="268">
        <v>101.17437844882134</v>
      </c>
      <c r="AX48" s="268">
        <v>105.56108241194623</v>
      </c>
      <c r="AY48" s="268">
        <v>110.0793873679461</v>
      </c>
      <c r="AZ48" s="268">
        <v>114.733241581196</v>
      </c>
      <c r="BA48" s="268">
        <v>0</v>
      </c>
      <c r="BB48" s="268"/>
      <c r="BC48" s="268"/>
      <c r="BD48" s="268"/>
      <c r="BE48" s="268"/>
      <c r="BF48" s="268"/>
      <c r="BG48" s="268"/>
      <c r="BH48" s="268"/>
      <c r="BI48" s="268"/>
    </row>
    <row r="49" spans="1:61" x14ac:dyDescent="0.25">
      <c r="A49" s="269" t="s">
        <v>602</v>
      </c>
      <c r="B49" s="270">
        <v>0</v>
      </c>
      <c r="C49" s="270">
        <v>-990</v>
      </c>
      <c r="D49" s="270">
        <v>-990</v>
      </c>
      <c r="E49" s="270">
        <v>-990</v>
      </c>
      <c r="F49" s="270">
        <v>-990</v>
      </c>
      <c r="G49" s="270">
        <v>-990</v>
      </c>
      <c r="H49" s="270">
        <v>-990</v>
      </c>
      <c r="I49" s="270">
        <v>-990</v>
      </c>
      <c r="J49" s="270" t="s">
        <v>532</v>
      </c>
      <c r="K49" s="270">
        <v>-990</v>
      </c>
      <c r="L49" s="270">
        <v>-990</v>
      </c>
      <c r="M49" s="270">
        <v>-990</v>
      </c>
      <c r="N49" s="270">
        <v>-990</v>
      </c>
      <c r="O49" s="270">
        <v>-990</v>
      </c>
      <c r="P49" s="270">
        <v>-990</v>
      </c>
      <c r="Q49" s="270">
        <v>-990</v>
      </c>
      <c r="R49" s="270">
        <v>-990</v>
      </c>
      <c r="S49" s="270">
        <v>-990</v>
      </c>
      <c r="T49" s="270">
        <v>-990</v>
      </c>
      <c r="U49" s="270">
        <v>-990</v>
      </c>
      <c r="V49" s="270">
        <v>-990</v>
      </c>
      <c r="W49" s="270">
        <v>-990</v>
      </c>
      <c r="X49" s="270">
        <v>-990</v>
      </c>
      <c r="Y49" s="270">
        <v>-990</v>
      </c>
      <c r="Z49" s="270">
        <v>-990</v>
      </c>
      <c r="AA49" s="270">
        <v>-990</v>
      </c>
      <c r="AB49" s="270">
        <v>-990</v>
      </c>
      <c r="AC49" s="270">
        <v>-990</v>
      </c>
      <c r="AD49" s="270">
        <v>-990</v>
      </c>
      <c r="AE49" s="270">
        <v>-990</v>
      </c>
      <c r="AF49" s="270">
        <v>-990</v>
      </c>
      <c r="AG49" s="270">
        <v>-990</v>
      </c>
      <c r="AH49" s="270">
        <v>-990</v>
      </c>
      <c r="AI49" s="270">
        <v>-990</v>
      </c>
      <c r="AJ49" s="270">
        <v>-990</v>
      </c>
      <c r="AK49" s="270">
        <v>-990</v>
      </c>
      <c r="AL49" s="270">
        <v>-990</v>
      </c>
      <c r="AM49" s="270">
        <v>-990</v>
      </c>
      <c r="AN49" s="270">
        <v>-990</v>
      </c>
      <c r="AO49" s="270">
        <v>-990</v>
      </c>
      <c r="AP49" s="270">
        <v>-990</v>
      </c>
      <c r="AQ49" s="270">
        <v>-990</v>
      </c>
      <c r="AR49" s="270">
        <v>-990</v>
      </c>
      <c r="AS49" s="270">
        <v>-990</v>
      </c>
      <c r="AT49" s="270">
        <v>-990</v>
      </c>
      <c r="AU49" s="270">
        <v>-990</v>
      </c>
      <c r="AV49" s="270">
        <v>-990</v>
      </c>
      <c r="AW49" s="270">
        <v>-990</v>
      </c>
      <c r="AX49" s="270">
        <v>-990</v>
      </c>
      <c r="AY49" s="270">
        <v>-990</v>
      </c>
      <c r="AZ49" s="270">
        <v>-990</v>
      </c>
      <c r="BA49" s="270">
        <v>0</v>
      </c>
      <c r="BB49" s="270"/>
      <c r="BC49" s="270"/>
      <c r="BD49" s="270"/>
      <c r="BE49" s="270"/>
      <c r="BF49" s="270"/>
      <c r="BG49" s="270"/>
      <c r="BH49" s="270"/>
      <c r="BI49" s="270"/>
    </row>
    <row r="50" spans="1:61" x14ac:dyDescent="0.25">
      <c r="A50" s="269" t="s">
        <v>603</v>
      </c>
      <c r="B50" s="271">
        <v>0</v>
      </c>
      <c r="C50" s="271">
        <v>0</v>
      </c>
      <c r="D50" s="271">
        <v>0</v>
      </c>
      <c r="E50" s="271">
        <v>0</v>
      </c>
      <c r="F50" s="271">
        <v>0</v>
      </c>
      <c r="G50" s="271">
        <v>0</v>
      </c>
      <c r="H50" s="271">
        <v>0</v>
      </c>
      <c r="I50" s="271">
        <v>0</v>
      </c>
      <c r="J50" s="271" t="s">
        <v>532</v>
      </c>
      <c r="K50" s="271">
        <v>0</v>
      </c>
      <c r="L50" s="271">
        <v>0</v>
      </c>
      <c r="M50" s="271">
        <v>0</v>
      </c>
      <c r="N50" s="271">
        <v>0</v>
      </c>
      <c r="O50" s="271">
        <v>0</v>
      </c>
      <c r="P50" s="271">
        <v>0</v>
      </c>
      <c r="Q50" s="271">
        <v>0</v>
      </c>
      <c r="R50" s="271">
        <v>0</v>
      </c>
      <c r="S50" s="271">
        <v>0</v>
      </c>
      <c r="T50" s="271">
        <v>0</v>
      </c>
      <c r="U50" s="271">
        <v>0</v>
      </c>
      <c r="V50" s="271">
        <v>0</v>
      </c>
      <c r="W50" s="271">
        <v>0</v>
      </c>
      <c r="X50" s="271">
        <v>0</v>
      </c>
      <c r="Y50" s="271">
        <v>0</v>
      </c>
      <c r="Z50" s="271">
        <v>0</v>
      </c>
      <c r="AA50" s="271">
        <v>0</v>
      </c>
      <c r="AB50" s="271">
        <v>0</v>
      </c>
      <c r="AC50" s="271">
        <v>0</v>
      </c>
      <c r="AD50" s="271">
        <v>0</v>
      </c>
      <c r="AE50" s="271">
        <v>0</v>
      </c>
      <c r="AF50" s="271">
        <v>0</v>
      </c>
      <c r="AG50" s="271">
        <v>0</v>
      </c>
      <c r="AH50" s="271">
        <v>0</v>
      </c>
      <c r="AI50" s="271">
        <v>0</v>
      </c>
      <c r="AJ50" s="271">
        <v>0</v>
      </c>
      <c r="AK50" s="271">
        <v>0</v>
      </c>
      <c r="AL50" s="271">
        <v>0</v>
      </c>
      <c r="AM50" s="271">
        <v>0</v>
      </c>
      <c r="AN50" s="271">
        <v>0</v>
      </c>
      <c r="AO50" s="271">
        <v>0</v>
      </c>
      <c r="AP50" s="271">
        <v>0</v>
      </c>
      <c r="AQ50" s="271">
        <v>0</v>
      </c>
      <c r="AR50" s="271">
        <v>0</v>
      </c>
      <c r="AS50" s="271">
        <v>0</v>
      </c>
      <c r="AT50" s="271">
        <v>0</v>
      </c>
      <c r="AU50" s="271">
        <v>0</v>
      </c>
      <c r="AV50" s="271">
        <v>0</v>
      </c>
      <c r="AW50" s="271">
        <v>0</v>
      </c>
      <c r="AX50" s="271">
        <v>0</v>
      </c>
      <c r="AY50" s="271">
        <v>0</v>
      </c>
      <c r="AZ50" s="271">
        <v>0</v>
      </c>
      <c r="BA50" s="271">
        <v>0</v>
      </c>
      <c r="BB50" s="271"/>
      <c r="BC50" s="271"/>
      <c r="BD50" s="271"/>
      <c r="BE50" s="271"/>
      <c r="BF50" s="271"/>
      <c r="BG50" s="271"/>
      <c r="BH50" s="271"/>
      <c r="BI50" s="271"/>
    </row>
    <row r="51" spans="1:61" hidden="1" x14ac:dyDescent="0.25">
      <c r="A51" s="269" t="s">
        <v>604</v>
      </c>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c r="BB51" s="269"/>
      <c r="BC51" s="269"/>
      <c r="BD51" s="269"/>
      <c r="BE51" s="269"/>
      <c r="BF51" s="269"/>
      <c r="BG51" s="269"/>
      <c r="BH51" s="269"/>
      <c r="BI51" s="269"/>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72"/>
      <c r="B59" s="273"/>
      <c r="C59" s="273"/>
      <c r="D59" s="273"/>
      <c r="E59" s="273"/>
      <c r="F59" s="273"/>
      <c r="G59" s="273"/>
      <c r="H59" s="273"/>
      <c r="I59" s="273"/>
      <c r="J59" s="273"/>
      <c r="K59" s="273"/>
      <c r="L59" s="274"/>
      <c r="M59" s="274"/>
      <c r="N59" s="274"/>
      <c r="O59" s="274"/>
      <c r="P59" s="274"/>
      <c r="Q59" s="274"/>
      <c r="R59" s="274"/>
      <c r="S59" s="274"/>
      <c r="T59" s="274"/>
      <c r="U59" s="274"/>
      <c r="V59" s="274"/>
    </row>
    <row r="60" spans="1:61" s="242" customFormat="1" x14ac:dyDescent="0.25">
      <c r="A60" s="275" t="s">
        <v>605</v>
      </c>
      <c r="B60" s="260">
        <v>2026</v>
      </c>
      <c r="C60" s="260">
        <v>0</v>
      </c>
      <c r="D60" s="260">
        <v>0</v>
      </c>
      <c r="E60" s="260">
        <v>0</v>
      </c>
      <c r="F60" s="260">
        <v>0</v>
      </c>
      <c r="G60" s="260">
        <v>0</v>
      </c>
      <c r="H60" s="260">
        <v>0</v>
      </c>
      <c r="I60" s="260">
        <v>0</v>
      </c>
      <c r="J60" s="260" t="s">
        <v>532</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c r="BB60" s="260">
        <v>0</v>
      </c>
      <c r="BC60" s="260">
        <v>0</v>
      </c>
      <c r="BD60" s="260">
        <v>0</v>
      </c>
      <c r="BE60" s="260">
        <v>0</v>
      </c>
      <c r="BF60" s="260">
        <v>0</v>
      </c>
      <c r="BG60" s="260">
        <v>0</v>
      </c>
      <c r="BH60" s="260">
        <v>0</v>
      </c>
      <c r="BI60" s="260">
        <v>0</v>
      </c>
    </row>
    <row r="61" spans="1:61" s="228" customFormat="1" ht="14.25" x14ac:dyDescent="0.25">
      <c r="A61" s="276" t="s">
        <v>316</v>
      </c>
      <c r="B61" s="277">
        <v>0</v>
      </c>
      <c r="C61" s="277">
        <v>-7508.1809170509432</v>
      </c>
      <c r="D61" s="277">
        <v>-6381.9538686759715</v>
      </c>
      <c r="E61" s="277">
        <v>-5221.9398363009905</v>
      </c>
      <c r="F61" s="277">
        <v>-4027.1254353010308</v>
      </c>
      <c r="G61" s="277">
        <v>-2796.4666488010507</v>
      </c>
      <c r="H61" s="277">
        <v>-1528.8880521760859</v>
      </c>
      <c r="I61" s="277">
        <v>-223.28203755112241</v>
      </c>
      <c r="J61" s="277" t="s">
        <v>532</v>
      </c>
      <c r="K61" s="277">
        <v>2506.609409698804</v>
      </c>
      <c r="L61" s="277">
        <v>3933.280280323771</v>
      </c>
      <c r="M61" s="277">
        <v>5402.751189823739</v>
      </c>
      <c r="N61" s="277">
        <v>6916.3063661987035</v>
      </c>
      <c r="O61" s="277">
        <v>8475.2680369486698</v>
      </c>
      <c r="P61" s="277">
        <v>10080.998561698629</v>
      </c>
      <c r="Q61" s="277">
        <v>11734.901013823574</v>
      </c>
      <c r="R61" s="277">
        <v>13438.420537573542</v>
      </c>
      <c r="S61" s="277">
        <v>15193.045705198492</v>
      </c>
      <c r="T61" s="277">
        <v>17000.309680198443</v>
      </c>
      <c r="U61" s="277">
        <v>18861.791574448405</v>
      </c>
      <c r="V61" s="277">
        <v>20779.117805323353</v>
      </c>
      <c r="W61" s="277">
        <v>22753.963840573306</v>
      </c>
      <c r="X61" s="277">
        <v>24788.055361573242</v>
      </c>
      <c r="Y61" s="277">
        <v>26883.1696204482</v>
      </c>
      <c r="Z61" s="277">
        <v>29041.13718494814</v>
      </c>
      <c r="AA61" s="277">
        <v>31263.843877198098</v>
      </c>
      <c r="AB61" s="277">
        <v>33553.231743073025</v>
      </c>
      <c r="AC61" s="277">
        <v>35911.301184822973</v>
      </c>
      <c r="AD61" s="277">
        <v>38340.112705947904</v>
      </c>
      <c r="AE61" s="277">
        <v>40841.788656072851</v>
      </c>
      <c r="AF61" s="277">
        <v>43418.514975822785</v>
      </c>
      <c r="AG61" s="277">
        <v>46072.542941697706</v>
      </c>
      <c r="AH61" s="277">
        <v>48806.191880322673</v>
      </c>
      <c r="AI61" s="277">
        <v>51621.850137822577</v>
      </c>
      <c r="AJ61" s="277">
        <v>54521.978181822502</v>
      </c>
      <c r="AK61" s="277">
        <v>57509.110152447451</v>
      </c>
      <c r="AL61" s="277">
        <v>60585.855994947364</v>
      </c>
      <c r="AM61" s="277">
        <v>63754.904173947267</v>
      </c>
      <c r="AN61" s="277">
        <v>67019.023806072204</v>
      </c>
      <c r="AO61" s="277">
        <v>70381.067180322119</v>
      </c>
      <c r="AP61" s="277">
        <v>73843.971696822031</v>
      </c>
      <c r="AQ61" s="277">
        <v>77410.763356571944</v>
      </c>
      <c r="AR61" s="277">
        <v>81084.55889407183</v>
      </c>
      <c r="AS61" s="277">
        <v>84868.568297696766</v>
      </c>
      <c r="AT61" s="277">
        <v>88766.097911696663</v>
      </c>
      <c r="AU61" s="277">
        <v>92780.553344321554</v>
      </c>
      <c r="AV61" s="277">
        <v>96915.442569821447</v>
      </c>
      <c r="AW61" s="277">
        <v>101174.37844882134</v>
      </c>
      <c r="AX61" s="277">
        <v>105561.08241194623</v>
      </c>
      <c r="AY61" s="277">
        <v>110079.3873679461</v>
      </c>
      <c r="AZ61" s="277">
        <v>114733.24158119599</v>
      </c>
      <c r="BA61" s="277">
        <v>0</v>
      </c>
      <c r="BB61" s="277">
        <v>0</v>
      </c>
      <c r="BC61" s="277">
        <v>0</v>
      </c>
      <c r="BD61" s="277">
        <v>0</v>
      </c>
      <c r="BE61" s="277">
        <v>0</v>
      </c>
      <c r="BF61" s="277">
        <v>0</v>
      </c>
      <c r="BG61" s="277">
        <v>0</v>
      </c>
      <c r="BH61" s="277">
        <v>0</v>
      </c>
      <c r="BI61" s="277">
        <v>0</v>
      </c>
    </row>
    <row r="62" spans="1:61" x14ac:dyDescent="0.25">
      <c r="A62" s="278" t="s">
        <v>315</v>
      </c>
      <c r="B62" s="279">
        <v>0</v>
      </c>
      <c r="C62" s="279">
        <v>-3739409.7708000001</v>
      </c>
      <c r="D62" s="279">
        <v>-3693304.6216000002</v>
      </c>
      <c r="E62" s="279">
        <v>-3647199.4723999994</v>
      </c>
      <c r="F62" s="279">
        <v>-3601094.3231999995</v>
      </c>
      <c r="G62" s="279">
        <v>-3554989.1739999996</v>
      </c>
      <c r="H62" s="279">
        <v>-3508884.0247999998</v>
      </c>
      <c r="I62" s="279">
        <v>-3462778.8755999999</v>
      </c>
      <c r="J62" s="279" t="s">
        <v>532</v>
      </c>
      <c r="K62" s="279">
        <v>-3416673.7263999991</v>
      </c>
      <c r="L62" s="279">
        <v>-3370568.5771999992</v>
      </c>
      <c r="M62" s="279">
        <v>-3324463.4279999998</v>
      </c>
      <c r="N62" s="279">
        <v>-3278358.2788</v>
      </c>
      <c r="O62" s="279">
        <v>-3232253.1296000001</v>
      </c>
      <c r="P62" s="279">
        <v>-3186147.9803999993</v>
      </c>
      <c r="Q62" s="279">
        <v>-3140042.8311999994</v>
      </c>
      <c r="R62" s="279">
        <v>-3093937.6819999996</v>
      </c>
      <c r="S62" s="279">
        <v>-3047832.5327999992</v>
      </c>
      <c r="T62" s="279">
        <v>-3001727.3835999994</v>
      </c>
      <c r="U62" s="279">
        <v>-2955622.2343999995</v>
      </c>
      <c r="V62" s="279">
        <v>-2909517.0851999996</v>
      </c>
      <c r="W62" s="279">
        <v>-2863411.9359999998</v>
      </c>
      <c r="X62" s="279">
        <v>-2817306.7867999994</v>
      </c>
      <c r="Y62" s="279">
        <v>-2771201.6375999996</v>
      </c>
      <c r="Z62" s="279">
        <v>-2725096.4883999997</v>
      </c>
      <c r="AA62" s="279">
        <v>-2678991.3391999989</v>
      </c>
      <c r="AB62" s="279">
        <v>-2632886.189999999</v>
      </c>
      <c r="AC62" s="279">
        <v>-2586781.0407999991</v>
      </c>
      <c r="AD62" s="279">
        <v>-2540675.8915999993</v>
      </c>
      <c r="AE62" s="279">
        <v>-2494570.7423999994</v>
      </c>
      <c r="AF62" s="279">
        <v>-2448465.5931999991</v>
      </c>
      <c r="AG62" s="279">
        <v>-2402360.4439999992</v>
      </c>
      <c r="AH62" s="279">
        <v>-2356255.2947999993</v>
      </c>
      <c r="AI62" s="279">
        <v>-2310150.145599999</v>
      </c>
      <c r="AJ62" s="279">
        <v>-2264044.9963999996</v>
      </c>
      <c r="AK62" s="279">
        <v>-2217939.8471999993</v>
      </c>
      <c r="AL62" s="279">
        <v>-2171834.6979999999</v>
      </c>
      <c r="AM62" s="279">
        <v>-2125729.5487999995</v>
      </c>
      <c r="AN62" s="279">
        <v>-2079624.3995999997</v>
      </c>
      <c r="AO62" s="279">
        <v>-2033519.2503999998</v>
      </c>
      <c r="AP62" s="279">
        <v>-1987414.1011999999</v>
      </c>
      <c r="AQ62" s="279">
        <v>-1941308.952</v>
      </c>
      <c r="AR62" s="279">
        <v>-1895203.8028000002</v>
      </c>
      <c r="AS62" s="279">
        <v>-1849098.6536000003</v>
      </c>
      <c r="AT62" s="279">
        <v>-1802993.5044000004</v>
      </c>
      <c r="AU62" s="279">
        <v>-1756888.3552000006</v>
      </c>
      <c r="AV62" s="279">
        <v>-1710783.2060000007</v>
      </c>
      <c r="AW62" s="279">
        <v>-1664678.0568000008</v>
      </c>
      <c r="AX62" s="279">
        <v>-1618572.907600001</v>
      </c>
      <c r="AY62" s="279">
        <v>-1572467.7584000011</v>
      </c>
      <c r="AZ62" s="279">
        <v>-1526362.6092000012</v>
      </c>
      <c r="BA62" s="279">
        <v>-2305257.4600000014</v>
      </c>
      <c r="BB62" s="279">
        <v>-2259152.3108000015</v>
      </c>
      <c r="BC62" s="279">
        <v>-2259152.3108000015</v>
      </c>
      <c r="BD62" s="279">
        <v>-2259152.3108000015</v>
      </c>
      <c r="BE62" s="279">
        <v>-2259152.3108000015</v>
      </c>
      <c r="BF62" s="279">
        <v>-2259152.3108000015</v>
      </c>
      <c r="BG62" s="279">
        <v>-2259152.3108000015</v>
      </c>
      <c r="BH62" s="279">
        <v>-2259152.3108000015</v>
      </c>
      <c r="BI62" s="279">
        <v>-2259152.3108000015</v>
      </c>
    </row>
    <row r="63" spans="1:61" x14ac:dyDescent="0.25">
      <c r="A63" s="280" t="s">
        <v>314</v>
      </c>
      <c r="B63" s="279">
        <v>0</v>
      </c>
      <c r="C63" s="279">
        <v>825000</v>
      </c>
      <c r="D63" s="279">
        <v>825000</v>
      </c>
      <c r="E63" s="279">
        <v>825000</v>
      </c>
      <c r="F63" s="279">
        <v>825000</v>
      </c>
      <c r="G63" s="279">
        <v>825000</v>
      </c>
      <c r="H63" s="279">
        <v>825000</v>
      </c>
      <c r="I63" s="279">
        <v>825000</v>
      </c>
      <c r="J63" s="279" t="s">
        <v>532</v>
      </c>
      <c r="K63" s="279">
        <v>825000</v>
      </c>
      <c r="L63" s="279">
        <v>825000</v>
      </c>
      <c r="M63" s="279">
        <v>825000</v>
      </c>
      <c r="N63" s="279">
        <v>825000</v>
      </c>
      <c r="O63" s="279">
        <v>825000</v>
      </c>
      <c r="P63" s="279">
        <v>825000</v>
      </c>
      <c r="Q63" s="279">
        <v>825000</v>
      </c>
      <c r="R63" s="279">
        <v>825000</v>
      </c>
      <c r="S63" s="279">
        <v>825000</v>
      </c>
      <c r="T63" s="279">
        <v>825000</v>
      </c>
      <c r="U63" s="279">
        <v>825000</v>
      </c>
      <c r="V63" s="279">
        <v>825000</v>
      </c>
      <c r="W63" s="279">
        <v>825000</v>
      </c>
      <c r="X63" s="279">
        <v>825000</v>
      </c>
      <c r="Y63" s="279">
        <v>825000</v>
      </c>
      <c r="Z63" s="279">
        <v>825000</v>
      </c>
      <c r="AA63" s="279">
        <v>825000</v>
      </c>
      <c r="AB63" s="279">
        <v>825000</v>
      </c>
      <c r="AC63" s="279">
        <v>825000</v>
      </c>
      <c r="AD63" s="279">
        <v>825000</v>
      </c>
      <c r="AE63" s="279">
        <v>825000</v>
      </c>
      <c r="AF63" s="279">
        <v>825000</v>
      </c>
      <c r="AG63" s="279">
        <v>825000</v>
      </c>
      <c r="AH63" s="279">
        <v>825000</v>
      </c>
      <c r="AI63" s="279">
        <v>825000</v>
      </c>
      <c r="AJ63" s="279">
        <v>825000</v>
      </c>
      <c r="AK63" s="279">
        <v>825000</v>
      </c>
      <c r="AL63" s="279">
        <v>825000</v>
      </c>
      <c r="AM63" s="279">
        <v>825000</v>
      </c>
      <c r="AN63" s="279">
        <v>825000</v>
      </c>
      <c r="AO63" s="279">
        <v>825000</v>
      </c>
      <c r="AP63" s="279">
        <v>825000</v>
      </c>
      <c r="AQ63" s="279">
        <v>825000</v>
      </c>
      <c r="AR63" s="279">
        <v>825000</v>
      </c>
      <c r="AS63" s="279">
        <v>825000</v>
      </c>
      <c r="AT63" s="279">
        <v>825000</v>
      </c>
      <c r="AU63" s="279">
        <v>825000</v>
      </c>
      <c r="AV63" s="279">
        <v>825000</v>
      </c>
      <c r="AW63" s="279">
        <v>825000</v>
      </c>
      <c r="AX63" s="279">
        <v>825000</v>
      </c>
      <c r="AY63" s="279">
        <v>825000</v>
      </c>
      <c r="AZ63" s="279">
        <v>825000</v>
      </c>
      <c r="BA63" s="279">
        <v>0</v>
      </c>
      <c r="BB63" s="279">
        <v>0</v>
      </c>
      <c r="BC63" s="279">
        <v>0</v>
      </c>
      <c r="BD63" s="279">
        <v>0</v>
      </c>
      <c r="BE63" s="279">
        <v>0</v>
      </c>
      <c r="BF63" s="279">
        <v>0</v>
      </c>
      <c r="BG63" s="279">
        <v>0</v>
      </c>
      <c r="BH63" s="279">
        <v>0</v>
      </c>
      <c r="BI63" s="279">
        <v>0</v>
      </c>
    </row>
    <row r="64" spans="1:61" x14ac:dyDescent="0.25">
      <c r="A64" s="280" t="str">
        <f>A29</f>
        <v>Прочие расходы при эксплуатации объекта, руб. без НДС</v>
      </c>
      <c r="B64" s="279">
        <v>0</v>
      </c>
      <c r="C64" s="279">
        <v>0</v>
      </c>
      <c r="D64" s="279">
        <v>0</v>
      </c>
      <c r="E64" s="279">
        <v>0</v>
      </c>
      <c r="F64" s="279">
        <v>0</v>
      </c>
      <c r="G64" s="279">
        <v>0</v>
      </c>
      <c r="H64" s="279">
        <v>0</v>
      </c>
      <c r="I64" s="279">
        <v>0</v>
      </c>
      <c r="J64" s="279" t="s">
        <v>532</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c r="BA64" s="279">
        <v>0</v>
      </c>
      <c r="BB64" s="279">
        <v>0</v>
      </c>
      <c r="BC64" s="279">
        <v>0</v>
      </c>
      <c r="BD64" s="279">
        <v>0</v>
      </c>
      <c r="BE64" s="279">
        <v>0</v>
      </c>
      <c r="BF64" s="279">
        <v>0</v>
      </c>
      <c r="BG64" s="279">
        <v>0</v>
      </c>
      <c r="BH64" s="279">
        <v>0</v>
      </c>
      <c r="BI64" s="279">
        <v>0</v>
      </c>
    </row>
    <row r="65" spans="1:61" x14ac:dyDescent="0.25">
      <c r="A65" s="280" t="s">
        <v>532</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79"/>
      <c r="AL65" s="279"/>
      <c r="AM65" s="279"/>
      <c r="AN65" s="279"/>
      <c r="AO65" s="279"/>
      <c r="AP65" s="279"/>
      <c r="AQ65" s="279"/>
      <c r="AR65" s="279"/>
      <c r="AS65" s="279"/>
      <c r="AT65" s="279"/>
      <c r="AU65" s="279"/>
      <c r="AV65" s="279"/>
      <c r="AW65" s="279"/>
      <c r="AX65" s="279"/>
      <c r="AY65" s="279"/>
      <c r="AZ65" s="279"/>
      <c r="BA65" s="279"/>
      <c r="BB65" s="279"/>
      <c r="BC65" s="279"/>
      <c r="BD65" s="279"/>
      <c r="BE65" s="279"/>
      <c r="BF65" s="279"/>
      <c r="BG65" s="279"/>
      <c r="BH65" s="279"/>
      <c r="BI65" s="279"/>
    </row>
    <row r="66" spans="1:61" x14ac:dyDescent="0.25">
      <c r="A66" s="280" t="s">
        <v>532</v>
      </c>
      <c r="B66" s="279">
        <v>0</v>
      </c>
      <c r="C66" s="279">
        <v>0</v>
      </c>
      <c r="D66" s="279">
        <v>0</v>
      </c>
      <c r="E66" s="279">
        <v>0</v>
      </c>
      <c r="F66" s="279">
        <v>0</v>
      </c>
      <c r="G66" s="279">
        <v>0</v>
      </c>
      <c r="H66" s="279">
        <v>0</v>
      </c>
      <c r="I66" s="279">
        <v>0</v>
      </c>
      <c r="J66" s="279" t="s">
        <v>532</v>
      </c>
      <c r="K66" s="279">
        <v>0</v>
      </c>
      <c r="L66" s="279">
        <v>0</v>
      </c>
      <c r="M66" s="279">
        <v>0</v>
      </c>
      <c r="N66" s="279">
        <v>0</v>
      </c>
      <c r="O66" s="279">
        <v>0</v>
      </c>
      <c r="P66" s="279">
        <v>0</v>
      </c>
      <c r="Q66" s="279">
        <v>0</v>
      </c>
      <c r="R66" s="279">
        <v>0</v>
      </c>
      <c r="S66" s="279">
        <v>0</v>
      </c>
      <c r="T66" s="279">
        <v>0</v>
      </c>
      <c r="U66" s="279">
        <v>0</v>
      </c>
      <c r="V66" s="279">
        <v>0</v>
      </c>
      <c r="W66" s="279">
        <v>0</v>
      </c>
      <c r="X66" s="279">
        <v>0</v>
      </c>
      <c r="Y66" s="279">
        <v>0</v>
      </c>
      <c r="Z66" s="279">
        <v>0</v>
      </c>
      <c r="AA66" s="279">
        <v>0</v>
      </c>
      <c r="AB66" s="279">
        <v>0</v>
      </c>
      <c r="AC66" s="279">
        <v>0</v>
      </c>
      <c r="AD66" s="279">
        <v>0</v>
      </c>
      <c r="AE66" s="279">
        <v>0</v>
      </c>
      <c r="AF66" s="279">
        <v>0</v>
      </c>
      <c r="AG66" s="279">
        <v>0</v>
      </c>
      <c r="AH66" s="279">
        <v>0</v>
      </c>
      <c r="AI66" s="279">
        <v>0</v>
      </c>
      <c r="AJ66" s="279">
        <v>0</v>
      </c>
      <c r="AK66" s="279">
        <v>0</v>
      </c>
      <c r="AL66" s="279">
        <v>0</v>
      </c>
      <c r="AM66" s="279">
        <v>0</v>
      </c>
      <c r="AN66" s="279">
        <v>0</v>
      </c>
      <c r="AO66" s="279">
        <v>0</v>
      </c>
      <c r="AP66" s="279">
        <v>0</v>
      </c>
      <c r="AQ66" s="279">
        <v>0</v>
      </c>
      <c r="AR66" s="279">
        <v>0</v>
      </c>
      <c r="AS66" s="279">
        <v>0</v>
      </c>
      <c r="AT66" s="279">
        <v>0</v>
      </c>
      <c r="AU66" s="279">
        <v>0</v>
      </c>
      <c r="AV66" s="279">
        <v>0</v>
      </c>
      <c r="AW66" s="279">
        <v>0</v>
      </c>
      <c r="AX66" s="279">
        <v>0</v>
      </c>
      <c r="AY66" s="279">
        <v>0</v>
      </c>
      <c r="AZ66" s="279">
        <v>0</v>
      </c>
      <c r="BA66" s="279">
        <v>0</v>
      </c>
      <c r="BB66" s="279">
        <v>0</v>
      </c>
      <c r="BC66" s="279">
        <v>0</v>
      </c>
      <c r="BD66" s="279">
        <v>0</v>
      </c>
      <c r="BE66" s="279">
        <v>0</v>
      </c>
      <c r="BF66" s="279">
        <v>0</v>
      </c>
      <c r="BG66" s="279">
        <v>0</v>
      </c>
      <c r="BH66" s="279">
        <v>0</v>
      </c>
      <c r="BI66" s="279">
        <v>0</v>
      </c>
    </row>
    <row r="67" spans="1:61" x14ac:dyDescent="0.25">
      <c r="A67" s="280" t="s">
        <v>532</v>
      </c>
      <c r="B67" s="279"/>
      <c r="C67" s="279">
        <v>0</v>
      </c>
      <c r="D67" s="279">
        <v>0</v>
      </c>
      <c r="E67" s="279">
        <v>0</v>
      </c>
      <c r="F67" s="279">
        <v>0</v>
      </c>
      <c r="G67" s="279">
        <v>0</v>
      </c>
      <c r="H67" s="279">
        <v>0</v>
      </c>
      <c r="I67" s="279">
        <v>0</v>
      </c>
      <c r="J67" s="279" t="s">
        <v>614</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v>0</v>
      </c>
      <c r="AB67" s="279">
        <v>0</v>
      </c>
      <c r="AC67" s="279">
        <v>0</v>
      </c>
      <c r="AD67" s="279">
        <v>0</v>
      </c>
      <c r="AE67" s="279">
        <v>0</v>
      </c>
      <c r="AF67" s="279">
        <v>0</v>
      </c>
      <c r="AG67" s="279">
        <v>0</v>
      </c>
      <c r="AH67" s="279">
        <v>0</v>
      </c>
      <c r="AI67" s="279">
        <v>0</v>
      </c>
      <c r="AJ67" s="279">
        <v>0</v>
      </c>
      <c r="AK67" s="279">
        <v>0</v>
      </c>
      <c r="AL67" s="279">
        <v>0</v>
      </c>
      <c r="AM67" s="279">
        <v>0</v>
      </c>
      <c r="AN67" s="279">
        <v>0</v>
      </c>
      <c r="AO67" s="279">
        <v>0</v>
      </c>
      <c r="AP67" s="279">
        <v>0</v>
      </c>
      <c r="AQ67" s="279">
        <v>0</v>
      </c>
      <c r="AR67" s="279">
        <v>0</v>
      </c>
      <c r="AS67" s="279">
        <v>0</v>
      </c>
      <c r="AT67" s="279">
        <v>0</v>
      </c>
      <c r="AU67" s="279">
        <v>0</v>
      </c>
      <c r="AV67" s="279">
        <v>0</v>
      </c>
      <c r="AW67" s="279">
        <v>0</v>
      </c>
      <c r="AX67" s="279">
        <v>0</v>
      </c>
      <c r="AY67" s="279">
        <v>0</v>
      </c>
      <c r="AZ67" s="279">
        <v>0</v>
      </c>
      <c r="BA67" s="279">
        <v>0</v>
      </c>
      <c r="BB67" s="279">
        <v>0</v>
      </c>
      <c r="BC67" s="279">
        <v>0</v>
      </c>
      <c r="BD67" s="279">
        <v>0</v>
      </c>
      <c r="BE67" s="279">
        <v>0</v>
      </c>
      <c r="BF67" s="279">
        <v>0</v>
      </c>
      <c r="BG67" s="279">
        <v>0</v>
      </c>
      <c r="BH67" s="279">
        <v>0</v>
      </c>
      <c r="BI67" s="279">
        <v>0</v>
      </c>
    </row>
    <row r="68" spans="1:61" x14ac:dyDescent="0.25">
      <c r="A68" s="280" t="s">
        <v>312</v>
      </c>
      <c r="B68" s="279"/>
      <c r="C68" s="279">
        <v>-4564409.7708000001</v>
      </c>
      <c r="D68" s="279">
        <v>-4518304.6216000002</v>
      </c>
      <c r="E68" s="279">
        <v>-4472199.4723999994</v>
      </c>
      <c r="F68" s="279">
        <v>-4426094.3231999995</v>
      </c>
      <c r="G68" s="279">
        <v>-4379989.1739999996</v>
      </c>
      <c r="H68" s="279">
        <v>-4333884.0247999998</v>
      </c>
      <c r="I68" s="279">
        <v>-4287778.8755999999</v>
      </c>
      <c r="J68" s="279">
        <v>-4287778.8755999999</v>
      </c>
      <c r="K68" s="279">
        <v>-4241673.7263999991</v>
      </c>
      <c r="L68" s="279">
        <v>-4195568.5771999992</v>
      </c>
      <c r="M68" s="279">
        <v>-4149463.4279999998</v>
      </c>
      <c r="N68" s="279">
        <v>-4103358.2788</v>
      </c>
      <c r="O68" s="279">
        <v>-4057253.1296000001</v>
      </c>
      <c r="P68" s="279">
        <v>-4011147.9803999993</v>
      </c>
      <c r="Q68" s="279">
        <v>-3965042.8311999994</v>
      </c>
      <c r="R68" s="279">
        <v>-3918937.6819999996</v>
      </c>
      <c r="S68" s="279">
        <v>-3872832.5327999992</v>
      </c>
      <c r="T68" s="279">
        <v>-3826727.3835999994</v>
      </c>
      <c r="U68" s="279">
        <v>-3780622.2343999995</v>
      </c>
      <c r="V68" s="279">
        <v>-3734517.0851999996</v>
      </c>
      <c r="W68" s="279">
        <v>-3688411.9359999998</v>
      </c>
      <c r="X68" s="279">
        <v>-3642306.7867999994</v>
      </c>
      <c r="Y68" s="279">
        <v>-3596201.6375999996</v>
      </c>
      <c r="Z68" s="279">
        <v>-3550096.4883999997</v>
      </c>
      <c r="AA68" s="279">
        <v>-3503991.3391999989</v>
      </c>
      <c r="AB68" s="279">
        <v>-3457886.189999999</v>
      </c>
      <c r="AC68" s="279">
        <v>-3411781.0407999991</v>
      </c>
      <c r="AD68" s="279">
        <v>-3365675.8915999993</v>
      </c>
      <c r="AE68" s="279">
        <v>-3319570.7423999994</v>
      </c>
      <c r="AF68" s="279">
        <v>-3273465.5931999991</v>
      </c>
      <c r="AG68" s="279">
        <v>-3227360.4439999992</v>
      </c>
      <c r="AH68" s="279">
        <v>-3181255.2947999993</v>
      </c>
      <c r="AI68" s="279">
        <v>-3135150.145599999</v>
      </c>
      <c r="AJ68" s="279">
        <v>-3089044.9963999996</v>
      </c>
      <c r="AK68" s="279">
        <v>-3042939.8471999993</v>
      </c>
      <c r="AL68" s="279">
        <v>-2996834.6979999999</v>
      </c>
      <c r="AM68" s="279">
        <v>-2950729.5487999995</v>
      </c>
      <c r="AN68" s="279">
        <v>-2904624.3995999997</v>
      </c>
      <c r="AO68" s="279">
        <v>-2858519.2503999998</v>
      </c>
      <c r="AP68" s="279">
        <v>-2812414.1011999999</v>
      </c>
      <c r="AQ68" s="279">
        <v>-2766308.952</v>
      </c>
      <c r="AR68" s="279">
        <v>-2720203.8028000002</v>
      </c>
      <c r="AS68" s="279">
        <v>-2674098.6536000003</v>
      </c>
      <c r="AT68" s="279">
        <v>-2627993.5044000004</v>
      </c>
      <c r="AU68" s="279">
        <v>-2581888.3552000006</v>
      </c>
      <c r="AV68" s="279">
        <v>-2535783.2060000007</v>
      </c>
      <c r="AW68" s="279">
        <v>-2489678.0568000008</v>
      </c>
      <c r="AX68" s="279">
        <v>-2443572.907600001</v>
      </c>
      <c r="AY68" s="279">
        <v>-2397467.7584000011</v>
      </c>
      <c r="AZ68" s="279">
        <v>-2351362.6092000012</v>
      </c>
      <c r="BA68" s="279">
        <v>-2305257.4600000014</v>
      </c>
      <c r="BB68" s="279">
        <v>-2259152.3108000015</v>
      </c>
      <c r="BC68" s="279">
        <v>-2259152.3108000015</v>
      </c>
      <c r="BD68" s="279">
        <v>-2259152.3108000015</v>
      </c>
      <c r="BE68" s="279">
        <v>-2259152.3108000015</v>
      </c>
      <c r="BF68" s="279">
        <v>-2259152.3108000015</v>
      </c>
      <c r="BG68" s="279">
        <v>-2259152.3108000015</v>
      </c>
      <c r="BH68" s="279">
        <v>-2259152.3108000015</v>
      </c>
      <c r="BI68" s="279">
        <v>-2259152.3108000015</v>
      </c>
    </row>
    <row r="69" spans="1:61" s="228" customFormat="1" ht="14.25" x14ac:dyDescent="0.25">
      <c r="A69" s="281" t="s">
        <v>606</v>
      </c>
      <c r="B69" s="277">
        <v>0</v>
      </c>
      <c r="C69" s="277">
        <v>-3746917.9517170512</v>
      </c>
      <c r="D69" s="277">
        <v>-3699686.5754686762</v>
      </c>
      <c r="E69" s="277">
        <v>-3652421.4122363003</v>
      </c>
      <c r="F69" s="277">
        <v>-3605121.4486353006</v>
      </c>
      <c r="G69" s="277">
        <v>-3557785.6406488009</v>
      </c>
      <c r="H69" s="277">
        <v>-3510412.912852176</v>
      </c>
      <c r="I69" s="277">
        <v>-3463002.157637551</v>
      </c>
      <c r="J69" s="277" t="s">
        <v>532</v>
      </c>
      <c r="K69" s="277">
        <v>-3414167.1169903004</v>
      </c>
      <c r="L69" s="277">
        <v>-3366635.2969196755</v>
      </c>
      <c r="M69" s="277">
        <v>-3319060.6768101761</v>
      </c>
      <c r="N69" s="277">
        <v>-3271441.9724338013</v>
      </c>
      <c r="O69" s="277">
        <v>-3223777.8615630516</v>
      </c>
      <c r="P69" s="277">
        <v>-3176066.9818383008</v>
      </c>
      <c r="Q69" s="277">
        <v>-3128307.9301861757</v>
      </c>
      <c r="R69" s="277">
        <v>-3080499.2614624258</v>
      </c>
      <c r="S69" s="277">
        <v>-3032639.4870948009</v>
      </c>
      <c r="T69" s="277">
        <v>-2984727.073919801</v>
      </c>
      <c r="U69" s="277">
        <v>-2936760.4428255511</v>
      </c>
      <c r="V69" s="277">
        <v>-2888737.9673946761</v>
      </c>
      <c r="W69" s="277">
        <v>-2840657.9721594267</v>
      </c>
      <c r="X69" s="277">
        <v>-2792518.7314384263</v>
      </c>
      <c r="Y69" s="277">
        <v>-2744318.4679795513</v>
      </c>
      <c r="Z69" s="277">
        <v>-2696055.3512150515</v>
      </c>
      <c r="AA69" s="277">
        <v>-2647727.4953228007</v>
      </c>
      <c r="AB69" s="277">
        <v>-2599332.9582569259</v>
      </c>
      <c r="AC69" s="277">
        <v>-2550869.7396151763</v>
      </c>
      <c r="AD69" s="277">
        <v>-2502335.7788940514</v>
      </c>
      <c r="AE69" s="277">
        <v>-2453728.9537439267</v>
      </c>
      <c r="AF69" s="277">
        <v>-2405047.0782241761</v>
      </c>
      <c r="AG69" s="277">
        <v>-2356287.9010583013</v>
      </c>
      <c r="AH69" s="277">
        <v>-2307449.1029196768</v>
      </c>
      <c r="AI69" s="277">
        <v>-2258528.2954621762</v>
      </c>
      <c r="AJ69" s="277">
        <v>-2209523.0182181769</v>
      </c>
      <c r="AK69" s="277">
        <v>-2160430.7370475517</v>
      </c>
      <c r="AL69" s="277">
        <v>-2111248.8420050526</v>
      </c>
      <c r="AM69" s="277">
        <v>-2061974.6446260524</v>
      </c>
      <c r="AN69" s="277">
        <v>-2012605.3757939273</v>
      </c>
      <c r="AO69" s="277">
        <v>-1963138.1832196778</v>
      </c>
      <c r="AP69" s="277">
        <v>-1913570.1295031779</v>
      </c>
      <c r="AQ69" s="277">
        <v>-1863898.188643428</v>
      </c>
      <c r="AR69" s="277">
        <v>-1814119.2439059285</v>
      </c>
      <c r="AS69" s="277">
        <v>-1764230.0853023035</v>
      </c>
      <c r="AT69" s="277">
        <v>-1714227.4064883038</v>
      </c>
      <c r="AU69" s="277">
        <v>-1664107.8018556791</v>
      </c>
      <c r="AV69" s="277">
        <v>-1613867.7634301793</v>
      </c>
      <c r="AW69" s="277">
        <v>-1563503.6783511795</v>
      </c>
      <c r="AX69" s="277">
        <v>-1513011.8251880547</v>
      </c>
      <c r="AY69" s="277">
        <v>-1462388.371032055</v>
      </c>
      <c r="AZ69" s="277">
        <v>-1411629.3676188053</v>
      </c>
      <c r="BA69" s="277">
        <v>-2305257.4600000014</v>
      </c>
      <c r="BB69" s="277">
        <v>-2259152.3108000015</v>
      </c>
      <c r="BC69" s="277">
        <v>-2259152.3108000015</v>
      </c>
      <c r="BD69" s="277">
        <v>-2259152.3108000015</v>
      </c>
      <c r="BE69" s="277">
        <v>-2259152.3108000015</v>
      </c>
      <c r="BF69" s="277">
        <v>-2259152.3108000015</v>
      </c>
      <c r="BG69" s="277">
        <v>-2259152.3108000015</v>
      </c>
      <c r="BH69" s="277">
        <v>-2259152.3108000015</v>
      </c>
      <c r="BI69" s="277">
        <v>-2259152.3108000015</v>
      </c>
    </row>
    <row r="70" spans="1:61" x14ac:dyDescent="0.25">
      <c r="A70" s="280" t="s">
        <v>308</v>
      </c>
      <c r="B70" s="279">
        <v>0</v>
      </c>
      <c r="C70" s="279">
        <v>-4191377.2</v>
      </c>
      <c r="D70" s="279">
        <v>-4191377.2</v>
      </c>
      <c r="E70" s="279">
        <v>-4191377.2</v>
      </c>
      <c r="F70" s="279">
        <v>-4191377.2</v>
      </c>
      <c r="G70" s="279">
        <v>-4191377.2</v>
      </c>
      <c r="H70" s="279">
        <v>-4191377.2</v>
      </c>
      <c r="I70" s="279">
        <v>-4191377.2</v>
      </c>
      <c r="J70" s="279" t="s">
        <v>614</v>
      </c>
      <c r="K70" s="279">
        <v>-4191377.2</v>
      </c>
      <c r="L70" s="279">
        <v>-4191377.2</v>
      </c>
      <c r="M70" s="279">
        <v>-4191377.2</v>
      </c>
      <c r="N70" s="279">
        <v>-4191377.2</v>
      </c>
      <c r="O70" s="279">
        <v>-4191377.2</v>
      </c>
      <c r="P70" s="279">
        <v>-4191377.2</v>
      </c>
      <c r="Q70" s="279">
        <v>-4191377.2</v>
      </c>
      <c r="R70" s="279">
        <v>-4191377.2</v>
      </c>
      <c r="S70" s="279">
        <v>-4191377.2</v>
      </c>
      <c r="T70" s="279">
        <v>-4191377.2</v>
      </c>
      <c r="U70" s="279">
        <v>-4191377.2</v>
      </c>
      <c r="V70" s="279">
        <v>-4191377.2</v>
      </c>
      <c r="W70" s="279">
        <v>-4191377.2</v>
      </c>
      <c r="X70" s="279">
        <v>-4191377.2</v>
      </c>
      <c r="Y70" s="279">
        <v>-4191377.2</v>
      </c>
      <c r="Z70" s="279">
        <v>-4191377.2</v>
      </c>
      <c r="AA70" s="279">
        <v>-4191377.2</v>
      </c>
      <c r="AB70" s="279">
        <v>-4191377.2</v>
      </c>
      <c r="AC70" s="279">
        <v>-4191377.2</v>
      </c>
      <c r="AD70" s="279">
        <v>-4191377.2</v>
      </c>
      <c r="AE70" s="279">
        <v>-4191377.2</v>
      </c>
      <c r="AF70" s="279">
        <v>-4191377.2</v>
      </c>
      <c r="AG70" s="279">
        <v>-4191377.2</v>
      </c>
      <c r="AH70" s="279">
        <v>-4191377.2</v>
      </c>
      <c r="AI70" s="279">
        <v>-4191377.2</v>
      </c>
      <c r="AJ70" s="279">
        <v>-4191377.2</v>
      </c>
      <c r="AK70" s="279">
        <v>-4191377.2</v>
      </c>
      <c r="AL70" s="279">
        <v>-4191377.2</v>
      </c>
      <c r="AM70" s="279">
        <v>-4191377.2</v>
      </c>
      <c r="AN70" s="279">
        <v>-4191377.2</v>
      </c>
      <c r="AO70" s="279">
        <v>-4191377.2</v>
      </c>
      <c r="AP70" s="279">
        <v>-4191377.2</v>
      </c>
      <c r="AQ70" s="279">
        <v>-4191377.2</v>
      </c>
      <c r="AR70" s="279">
        <v>-4191377.2</v>
      </c>
      <c r="AS70" s="279">
        <v>-4191377.2</v>
      </c>
      <c r="AT70" s="279">
        <v>-4191377.2</v>
      </c>
      <c r="AU70" s="279">
        <v>-4191377.2</v>
      </c>
      <c r="AV70" s="279">
        <v>-4191377.2</v>
      </c>
      <c r="AW70" s="279">
        <v>-4191377.2</v>
      </c>
      <c r="AX70" s="279">
        <v>-4191377.2</v>
      </c>
      <c r="AY70" s="279">
        <v>-4191377.2</v>
      </c>
      <c r="AZ70" s="279">
        <v>-4191377.2</v>
      </c>
      <c r="BA70" s="279">
        <v>-4191377.2</v>
      </c>
      <c r="BB70" s="279">
        <v>-4191377.2</v>
      </c>
      <c r="BC70" s="279">
        <v>0</v>
      </c>
      <c r="BD70" s="279">
        <v>0</v>
      </c>
      <c r="BE70" s="279">
        <v>0</v>
      </c>
      <c r="BF70" s="279">
        <v>0</v>
      </c>
      <c r="BG70" s="279">
        <v>0</v>
      </c>
      <c r="BH70" s="279">
        <v>0</v>
      </c>
      <c r="BI70" s="279">
        <v>0</v>
      </c>
    </row>
    <row r="71" spans="1:61" s="228" customFormat="1" ht="14.25" x14ac:dyDescent="0.25">
      <c r="A71" s="281" t="s">
        <v>607</v>
      </c>
      <c r="B71" s="277">
        <v>0</v>
      </c>
      <c r="C71" s="277">
        <v>-7938295.1517170519</v>
      </c>
      <c r="D71" s="277">
        <v>-7891063.7754686764</v>
      </c>
      <c r="E71" s="277">
        <v>-7843798.6122363005</v>
      </c>
      <c r="F71" s="277">
        <v>-7796498.6486353008</v>
      </c>
      <c r="G71" s="277">
        <v>-7749162.8406488011</v>
      </c>
      <c r="H71" s="277">
        <v>-7701790.1128521767</v>
      </c>
      <c r="I71" s="277">
        <v>-7654379.3576375507</v>
      </c>
      <c r="J71" s="277" t="s">
        <v>532</v>
      </c>
      <c r="K71" s="277">
        <v>-7605544.316990301</v>
      </c>
      <c r="L71" s="277">
        <v>-7558012.4969196757</v>
      </c>
      <c r="M71" s="277">
        <v>-7510437.8768101763</v>
      </c>
      <c r="N71" s="277">
        <v>-7462819.172433801</v>
      </c>
      <c r="O71" s="277">
        <v>-7415155.0615630522</v>
      </c>
      <c r="P71" s="277">
        <v>-7367444.181838301</v>
      </c>
      <c r="Q71" s="277">
        <v>-7319685.1301861759</v>
      </c>
      <c r="R71" s="277">
        <v>-7271876.461462426</v>
      </c>
      <c r="S71" s="277">
        <v>-7224016.6870948011</v>
      </c>
      <c r="T71" s="277">
        <v>-7176104.2739198012</v>
      </c>
      <c r="U71" s="277">
        <v>-7128137.6428255513</v>
      </c>
      <c r="V71" s="277">
        <v>-7080115.1673946762</v>
      </c>
      <c r="W71" s="277">
        <v>-7032035.1721594268</v>
      </c>
      <c r="X71" s="277">
        <v>-6983895.9314384265</v>
      </c>
      <c r="Y71" s="277">
        <v>-6935695.6679795515</v>
      </c>
      <c r="Z71" s="277">
        <v>-6887432.5512150517</v>
      </c>
      <c r="AA71" s="277">
        <v>-6839104.6953228004</v>
      </c>
      <c r="AB71" s="277">
        <v>-6790710.1582569256</v>
      </c>
      <c r="AC71" s="277">
        <v>-6742246.939615177</v>
      </c>
      <c r="AD71" s="277">
        <v>-6693712.9788940512</v>
      </c>
      <c r="AE71" s="277">
        <v>-6645106.1537439264</v>
      </c>
      <c r="AF71" s="277">
        <v>-6596424.2782241758</v>
      </c>
      <c r="AG71" s="277">
        <v>-6547665.1010583015</v>
      </c>
      <c r="AH71" s="277">
        <v>-6498826.3029196765</v>
      </c>
      <c r="AI71" s="277">
        <v>-6449905.4954621764</v>
      </c>
      <c r="AJ71" s="277">
        <v>-6400900.2182181776</v>
      </c>
      <c r="AK71" s="277">
        <v>-6351807.9370475523</v>
      </c>
      <c r="AL71" s="277">
        <v>-6302626.0420050528</v>
      </c>
      <c r="AM71" s="277">
        <v>-6253351.8446260523</v>
      </c>
      <c r="AN71" s="277">
        <v>-6203982.5757939275</v>
      </c>
      <c r="AO71" s="277">
        <v>-6154515.383219678</v>
      </c>
      <c r="AP71" s="277">
        <v>-6104947.3295031786</v>
      </c>
      <c r="AQ71" s="277">
        <v>-6055275.3886434287</v>
      </c>
      <c r="AR71" s="277">
        <v>-6005496.4439059291</v>
      </c>
      <c r="AS71" s="277">
        <v>-5955607.2853023037</v>
      </c>
      <c r="AT71" s="277">
        <v>-5905604.6064883042</v>
      </c>
      <c r="AU71" s="277">
        <v>-5855485.0018556789</v>
      </c>
      <c r="AV71" s="277">
        <v>-5805244.9634301793</v>
      </c>
      <c r="AW71" s="277">
        <v>-5754880.8783511799</v>
      </c>
      <c r="AX71" s="277">
        <v>-5704389.0251880549</v>
      </c>
      <c r="AY71" s="277">
        <v>-5653765.5710320547</v>
      </c>
      <c r="AZ71" s="277">
        <v>-5603006.5676188059</v>
      </c>
      <c r="BA71" s="277">
        <v>-6496634.660000002</v>
      </c>
      <c r="BB71" s="277">
        <v>-6450529.5108000021</v>
      </c>
      <c r="BC71" s="277">
        <v>-2259152.3108000015</v>
      </c>
      <c r="BD71" s="277">
        <v>-2259152.3108000015</v>
      </c>
      <c r="BE71" s="277">
        <v>-2259152.3108000015</v>
      </c>
      <c r="BF71" s="277">
        <v>-2259152.3108000015</v>
      </c>
      <c r="BG71" s="277">
        <v>-2259152.3108000015</v>
      </c>
      <c r="BH71" s="277">
        <v>-2259152.3108000015</v>
      </c>
      <c r="BI71" s="277">
        <v>-2259152.3108000015</v>
      </c>
    </row>
    <row r="72" spans="1:61" x14ac:dyDescent="0.25">
      <c r="A72" s="280" t="s">
        <v>307</v>
      </c>
      <c r="B72" s="279">
        <v>0</v>
      </c>
      <c r="C72" s="279">
        <v>0</v>
      </c>
      <c r="D72" s="279">
        <v>0</v>
      </c>
      <c r="E72" s="279">
        <v>0</v>
      </c>
      <c r="F72" s="279">
        <v>0</v>
      </c>
      <c r="G72" s="279">
        <v>0</v>
      </c>
      <c r="H72" s="279">
        <v>0</v>
      </c>
      <c r="I72" s="279">
        <v>0</v>
      </c>
      <c r="J72" s="279">
        <v>0</v>
      </c>
      <c r="K72" s="279">
        <v>0</v>
      </c>
      <c r="L72" s="279">
        <v>0</v>
      </c>
      <c r="M72" s="279">
        <v>0</v>
      </c>
      <c r="N72" s="279">
        <v>0</v>
      </c>
      <c r="O72" s="279">
        <v>0</v>
      </c>
      <c r="P72" s="279">
        <v>0</v>
      </c>
      <c r="Q72" s="279">
        <v>0</v>
      </c>
      <c r="R72" s="279">
        <v>0</v>
      </c>
      <c r="S72" s="279">
        <v>0</v>
      </c>
      <c r="T72" s="279">
        <v>0</v>
      </c>
      <c r="U72" s="279">
        <v>0</v>
      </c>
      <c r="V72" s="279">
        <v>0</v>
      </c>
      <c r="W72" s="279">
        <v>0</v>
      </c>
      <c r="X72" s="279">
        <v>0</v>
      </c>
      <c r="Y72" s="279">
        <v>0</v>
      </c>
      <c r="Z72" s="279">
        <v>0</v>
      </c>
      <c r="AA72" s="279">
        <v>0</v>
      </c>
      <c r="AB72" s="279">
        <v>0</v>
      </c>
      <c r="AC72" s="279">
        <v>0</v>
      </c>
      <c r="AD72" s="279">
        <v>0</v>
      </c>
      <c r="AE72" s="279">
        <v>0</v>
      </c>
      <c r="AF72" s="279">
        <v>0</v>
      </c>
      <c r="AG72" s="279">
        <v>0</v>
      </c>
      <c r="AH72" s="279">
        <v>0</v>
      </c>
      <c r="AI72" s="279">
        <v>0</v>
      </c>
      <c r="AJ72" s="279">
        <v>0</v>
      </c>
      <c r="AK72" s="279">
        <v>0</v>
      </c>
      <c r="AL72" s="279">
        <v>0</v>
      </c>
      <c r="AM72" s="279">
        <v>0</v>
      </c>
      <c r="AN72" s="279">
        <v>0</v>
      </c>
      <c r="AO72" s="279">
        <v>0</v>
      </c>
      <c r="AP72" s="279">
        <v>0</v>
      </c>
      <c r="AQ72" s="279">
        <v>0</v>
      </c>
      <c r="AR72" s="279">
        <v>0</v>
      </c>
      <c r="AS72" s="279">
        <v>0</v>
      </c>
      <c r="AT72" s="279">
        <v>0</v>
      </c>
      <c r="AU72" s="279">
        <v>0</v>
      </c>
      <c r="AV72" s="279">
        <v>0</v>
      </c>
      <c r="AW72" s="279">
        <v>0</v>
      </c>
      <c r="AX72" s="279">
        <v>0</v>
      </c>
      <c r="AY72" s="279">
        <v>0</v>
      </c>
      <c r="AZ72" s="279">
        <v>0</v>
      </c>
      <c r="BA72" s="279">
        <v>0</v>
      </c>
      <c r="BB72" s="279">
        <v>0</v>
      </c>
      <c r="BC72" s="279">
        <v>0</v>
      </c>
      <c r="BD72" s="279">
        <v>0</v>
      </c>
      <c r="BE72" s="279">
        <v>0</v>
      </c>
      <c r="BF72" s="279">
        <v>0</v>
      </c>
      <c r="BG72" s="279">
        <v>0</v>
      </c>
      <c r="BH72" s="279">
        <v>0</v>
      </c>
      <c r="BI72" s="279">
        <v>0</v>
      </c>
    </row>
    <row r="73" spans="1:61" s="228" customFormat="1" ht="14.25" x14ac:dyDescent="0.25">
      <c r="A73" s="281" t="s">
        <v>311</v>
      </c>
      <c r="B73" s="277">
        <v>0</v>
      </c>
      <c r="C73" s="277">
        <v>-7938295.1517170519</v>
      </c>
      <c r="D73" s="277">
        <v>-7891063.7754686764</v>
      </c>
      <c r="E73" s="277">
        <v>-7843798.6122363005</v>
      </c>
      <c r="F73" s="277">
        <v>-7796498.6486353008</v>
      </c>
      <c r="G73" s="277">
        <v>-7749162.8406488011</v>
      </c>
      <c r="H73" s="277">
        <v>-7701790.1128521767</v>
      </c>
      <c r="I73" s="277">
        <v>-7654379.3576375507</v>
      </c>
      <c r="J73" s="277">
        <v>-7654379.3576375507</v>
      </c>
      <c r="K73" s="277">
        <v>-7605544.316990301</v>
      </c>
      <c r="L73" s="277">
        <v>-7558012.4969196757</v>
      </c>
      <c r="M73" s="277">
        <v>-7510437.8768101763</v>
      </c>
      <c r="N73" s="277">
        <v>-7462819.172433801</v>
      </c>
      <c r="O73" s="277">
        <v>-7415155.0615630522</v>
      </c>
      <c r="P73" s="277">
        <v>-7367444.181838301</v>
      </c>
      <c r="Q73" s="277">
        <v>-7319685.1301861759</v>
      </c>
      <c r="R73" s="277">
        <v>-7271876.461462426</v>
      </c>
      <c r="S73" s="277">
        <v>-7224016.6870948011</v>
      </c>
      <c r="T73" s="277">
        <v>-7176104.2739198012</v>
      </c>
      <c r="U73" s="277">
        <v>-7128137.6428255513</v>
      </c>
      <c r="V73" s="277">
        <v>-7080115.1673946762</v>
      </c>
      <c r="W73" s="277">
        <v>-7032035.1721594268</v>
      </c>
      <c r="X73" s="277">
        <v>-6983895.9314384265</v>
      </c>
      <c r="Y73" s="277">
        <v>-6935695.6679795515</v>
      </c>
      <c r="Z73" s="277">
        <v>-6887432.5512150517</v>
      </c>
      <c r="AA73" s="277">
        <v>-6839104.6953228004</v>
      </c>
      <c r="AB73" s="277">
        <v>-6790710.1582569256</v>
      </c>
      <c r="AC73" s="277">
        <v>-6742246.939615177</v>
      </c>
      <c r="AD73" s="277">
        <v>-6693712.9788940512</v>
      </c>
      <c r="AE73" s="277">
        <v>-6645106.1537439264</v>
      </c>
      <c r="AF73" s="277">
        <v>-6596424.2782241758</v>
      </c>
      <c r="AG73" s="277">
        <v>-6547665.1010583015</v>
      </c>
      <c r="AH73" s="277">
        <v>-6498826.3029196765</v>
      </c>
      <c r="AI73" s="277">
        <v>-6449905.4954621764</v>
      </c>
      <c r="AJ73" s="277">
        <v>-6400900.2182181776</v>
      </c>
      <c r="AK73" s="277">
        <v>-6351807.9370475523</v>
      </c>
      <c r="AL73" s="277">
        <v>-6302626.0420050528</v>
      </c>
      <c r="AM73" s="277">
        <v>-6253351.8446260523</v>
      </c>
      <c r="AN73" s="277">
        <v>-6203982.5757939275</v>
      </c>
      <c r="AO73" s="277">
        <v>-6154515.383219678</v>
      </c>
      <c r="AP73" s="277">
        <v>-6104947.3295031786</v>
      </c>
      <c r="AQ73" s="277">
        <v>-6055275.3886434287</v>
      </c>
      <c r="AR73" s="277">
        <v>-6005496.4439059291</v>
      </c>
      <c r="AS73" s="277">
        <v>-5955607.2853023037</v>
      </c>
      <c r="AT73" s="277">
        <v>-5905604.6064883042</v>
      </c>
      <c r="AU73" s="277">
        <v>-5855485.0018556789</v>
      </c>
      <c r="AV73" s="277">
        <v>-5805244.9634301793</v>
      </c>
      <c r="AW73" s="277">
        <v>-5754880.8783511799</v>
      </c>
      <c r="AX73" s="277">
        <v>-5704389.0251880549</v>
      </c>
      <c r="AY73" s="277">
        <v>-5653765.5710320547</v>
      </c>
      <c r="AZ73" s="277">
        <v>-5603006.5676188059</v>
      </c>
      <c r="BA73" s="277">
        <v>-6496634.660000002</v>
      </c>
      <c r="BB73" s="277">
        <v>-6450529.5108000021</v>
      </c>
      <c r="BC73" s="277">
        <v>-2259152.3108000015</v>
      </c>
      <c r="BD73" s="277">
        <v>-2259152.3108000015</v>
      </c>
      <c r="BE73" s="277">
        <v>-2259152.3108000015</v>
      </c>
      <c r="BF73" s="277">
        <v>-2259152.3108000015</v>
      </c>
      <c r="BG73" s="277">
        <v>-2259152.3108000015</v>
      </c>
      <c r="BH73" s="277">
        <v>-2259152.3108000015</v>
      </c>
      <c r="BI73" s="277">
        <v>-2259152.3108000015</v>
      </c>
    </row>
    <row r="74" spans="1:61" x14ac:dyDescent="0.25">
      <c r="A74" s="280" t="s">
        <v>306</v>
      </c>
      <c r="B74" s="279">
        <v>0</v>
      </c>
      <c r="C74" s="279">
        <v>1587659.0303434106</v>
      </c>
      <c r="D74" s="279">
        <v>1578212.7550937354</v>
      </c>
      <c r="E74" s="279">
        <v>1568759.7224472603</v>
      </c>
      <c r="F74" s="279">
        <v>1559299.7297270603</v>
      </c>
      <c r="G74" s="279">
        <v>1549832.5681297602</v>
      </c>
      <c r="H74" s="279">
        <v>1540358.0225704354</v>
      </c>
      <c r="I74" s="279">
        <v>1530875.8715275102</v>
      </c>
      <c r="J74" s="279">
        <v>1530875.8715275102</v>
      </c>
      <c r="K74" s="279">
        <v>1521108.8633980602</v>
      </c>
      <c r="L74" s="279">
        <v>1511602.4993839352</v>
      </c>
      <c r="M74" s="279">
        <v>1502087.5753620353</v>
      </c>
      <c r="N74" s="279">
        <v>1492563.8344867602</v>
      </c>
      <c r="O74" s="279">
        <v>1483031.0123126106</v>
      </c>
      <c r="P74" s="279">
        <v>1473488.8363676602</v>
      </c>
      <c r="Q74" s="279">
        <v>1463937.0260372353</v>
      </c>
      <c r="R74" s="279">
        <v>1454375.2922924852</v>
      </c>
      <c r="S74" s="279">
        <v>1444803.3374189604</v>
      </c>
      <c r="T74" s="279">
        <v>1435220.8547839604</v>
      </c>
      <c r="U74" s="279">
        <v>1425627.5285651104</v>
      </c>
      <c r="V74" s="279">
        <v>1416023.0334789352</v>
      </c>
      <c r="W74" s="279">
        <v>1406407.0344318855</v>
      </c>
      <c r="X74" s="279">
        <v>1396779.1862876853</v>
      </c>
      <c r="Y74" s="279">
        <v>1387139.1335959104</v>
      </c>
      <c r="Z74" s="279">
        <v>1377486.5102430105</v>
      </c>
      <c r="AA74" s="279">
        <v>1367820.9390645602</v>
      </c>
      <c r="AB74" s="279">
        <v>1358142.0316513851</v>
      </c>
      <c r="AC74" s="279">
        <v>1348449.3879230355</v>
      </c>
      <c r="AD74" s="279">
        <v>1338742.5957788103</v>
      </c>
      <c r="AE74" s="279">
        <v>1329021.2307487854</v>
      </c>
      <c r="AF74" s="279">
        <v>1319284.8556448352</v>
      </c>
      <c r="AG74" s="279">
        <v>1309533.0202116603</v>
      </c>
      <c r="AH74" s="279">
        <v>1299765.2605839353</v>
      </c>
      <c r="AI74" s="279">
        <v>1289981.0990924353</v>
      </c>
      <c r="AJ74" s="279">
        <v>1280180.0436436357</v>
      </c>
      <c r="AK74" s="279">
        <v>1270361.5874095105</v>
      </c>
      <c r="AL74" s="279">
        <v>1260525.2084010106</v>
      </c>
      <c r="AM74" s="279">
        <v>1250670.3689252106</v>
      </c>
      <c r="AN74" s="279">
        <v>1240796.5151587855</v>
      </c>
      <c r="AO74" s="279">
        <v>1230903.0766439356</v>
      </c>
      <c r="AP74" s="279">
        <v>1220989.4659006358</v>
      </c>
      <c r="AQ74" s="279">
        <v>1211055.0777286857</v>
      </c>
      <c r="AR74" s="279">
        <v>1201099.2887811859</v>
      </c>
      <c r="AS74" s="279">
        <v>1191121.4570604607</v>
      </c>
      <c r="AT74" s="279">
        <v>1181120.9212976608</v>
      </c>
      <c r="AU74" s="279">
        <v>1171097.0003711358</v>
      </c>
      <c r="AV74" s="279">
        <v>1161048.9926860358</v>
      </c>
      <c r="AW74" s="279">
        <v>1150976.1756702361</v>
      </c>
      <c r="AX74" s="279">
        <v>1140877.8050376109</v>
      </c>
      <c r="AY74" s="279">
        <v>1130753.1142064109</v>
      </c>
      <c r="AZ74" s="279">
        <v>1120601.3135237612</v>
      </c>
      <c r="BA74" s="279"/>
      <c r="BB74" s="279"/>
      <c r="BC74" s="279"/>
      <c r="BD74" s="279"/>
      <c r="BE74" s="279"/>
      <c r="BF74" s="279"/>
      <c r="BG74" s="279"/>
      <c r="BH74" s="279"/>
      <c r="BI74" s="279"/>
    </row>
    <row r="75" spans="1:61" ht="16.5" thickBot="1" x14ac:dyDescent="0.3">
      <c r="A75" s="282" t="s">
        <v>310</v>
      </c>
      <c r="B75" s="283">
        <v>0</v>
      </c>
      <c r="C75" s="283">
        <v>-6350636.1213736413</v>
      </c>
      <c r="D75" s="283">
        <v>-6312851.0203749407</v>
      </c>
      <c r="E75" s="283">
        <v>-6275038.8897890402</v>
      </c>
      <c r="F75" s="283">
        <v>-6237198.9189082403</v>
      </c>
      <c r="G75" s="283">
        <v>-6199330.2725190409</v>
      </c>
      <c r="H75" s="283">
        <v>-6161432.0902817417</v>
      </c>
      <c r="I75" s="283">
        <v>-6123503.4861100409</v>
      </c>
      <c r="J75" s="283" t="s">
        <v>532</v>
      </c>
      <c r="K75" s="283">
        <v>-6084435.4535922408</v>
      </c>
      <c r="L75" s="283">
        <v>-6046409.997535741</v>
      </c>
      <c r="M75" s="283">
        <v>-6008350.3014481412</v>
      </c>
      <c r="N75" s="283">
        <v>-5970255.3379470408</v>
      </c>
      <c r="O75" s="283">
        <v>-5932124.0492504416</v>
      </c>
      <c r="P75" s="283">
        <v>-5893955.3454706408</v>
      </c>
      <c r="Q75" s="283">
        <v>-5855748.1041489411</v>
      </c>
      <c r="R75" s="283">
        <v>-5817501.169169941</v>
      </c>
      <c r="S75" s="283">
        <v>-5779213.3496758407</v>
      </c>
      <c r="T75" s="283">
        <v>-5740883.4191358406</v>
      </c>
      <c r="U75" s="283">
        <v>-5702510.1142604407</v>
      </c>
      <c r="V75" s="283">
        <v>-5664092.133915741</v>
      </c>
      <c r="W75" s="283">
        <v>-5625628.1377275418</v>
      </c>
      <c r="X75" s="283">
        <v>-5587116.7451507412</v>
      </c>
      <c r="Y75" s="283">
        <v>-5548556.5343836416</v>
      </c>
      <c r="Z75" s="283">
        <v>-5509946.040972041</v>
      </c>
      <c r="AA75" s="283">
        <v>-5471283.75625824</v>
      </c>
      <c r="AB75" s="283">
        <v>-5432568.1266055405</v>
      </c>
      <c r="AC75" s="283">
        <v>-5393797.5516921412</v>
      </c>
      <c r="AD75" s="283">
        <v>-5354970.3831152413</v>
      </c>
      <c r="AE75" s="283">
        <v>-5316084.9229951408</v>
      </c>
      <c r="AF75" s="283">
        <v>-5277139.4225793406</v>
      </c>
      <c r="AG75" s="283">
        <v>-5238132.0808466412</v>
      </c>
      <c r="AH75" s="283">
        <v>-5199061.0423357412</v>
      </c>
      <c r="AI75" s="283">
        <v>-5159924.3963697413</v>
      </c>
      <c r="AJ75" s="283">
        <v>-5120720.1745745419</v>
      </c>
      <c r="AK75" s="283">
        <v>-5081446.349638042</v>
      </c>
      <c r="AL75" s="283">
        <v>-5042100.8336040424</v>
      </c>
      <c r="AM75" s="283">
        <v>-5002681.4757008422</v>
      </c>
      <c r="AN75" s="283">
        <v>-4963186.060635142</v>
      </c>
      <c r="AO75" s="283">
        <v>-4923612.3065757426</v>
      </c>
      <c r="AP75" s="283">
        <v>-4883957.8636025432</v>
      </c>
      <c r="AQ75" s="283">
        <v>-4844220.3109147428</v>
      </c>
      <c r="AR75" s="283">
        <v>-4804397.1551247435</v>
      </c>
      <c r="AS75" s="283">
        <v>-4764485.8282418428</v>
      </c>
      <c r="AT75" s="283">
        <v>-4724483.6851906432</v>
      </c>
      <c r="AU75" s="283">
        <v>-4684388.0014845431</v>
      </c>
      <c r="AV75" s="283">
        <v>-4644195.9707441432</v>
      </c>
      <c r="AW75" s="283">
        <v>-4603904.7026809435</v>
      </c>
      <c r="AX75" s="283">
        <v>-4563511.2201504437</v>
      </c>
      <c r="AY75" s="283">
        <v>-4523012.4568256438</v>
      </c>
      <c r="AZ75" s="283">
        <v>-4482405.2540950449</v>
      </c>
      <c r="BA75" s="283"/>
      <c r="BB75" s="283"/>
      <c r="BC75" s="283"/>
      <c r="BD75" s="283"/>
      <c r="BE75" s="283"/>
      <c r="BF75" s="283"/>
      <c r="BG75" s="283"/>
      <c r="BH75" s="283"/>
      <c r="BI75" s="283"/>
    </row>
    <row r="76" spans="1:61" s="286" customFormat="1" ht="16.5" thickBot="1" x14ac:dyDescent="0.3">
      <c r="A76" s="284"/>
      <c r="B76" s="285">
        <v>0</v>
      </c>
      <c r="C76" s="285">
        <v>1</v>
      </c>
      <c r="D76" s="285">
        <f>C76+1</f>
        <v>2</v>
      </c>
      <c r="E76" s="285">
        <f t="shared" ref="E76:BI76" si="0">D76+1</f>
        <v>3</v>
      </c>
      <c r="F76" s="285">
        <f t="shared" si="0"/>
        <v>4</v>
      </c>
      <c r="G76" s="285">
        <f t="shared" si="0"/>
        <v>5</v>
      </c>
      <c r="H76" s="285">
        <f t="shared" si="0"/>
        <v>6</v>
      </c>
      <c r="I76" s="285">
        <f t="shared" si="0"/>
        <v>7</v>
      </c>
      <c r="J76" s="285">
        <f t="shared" si="0"/>
        <v>8</v>
      </c>
      <c r="K76" s="285">
        <f t="shared" si="0"/>
        <v>9</v>
      </c>
      <c r="L76" s="285">
        <f t="shared" si="0"/>
        <v>10</v>
      </c>
      <c r="M76" s="285">
        <f t="shared" si="0"/>
        <v>11</v>
      </c>
      <c r="N76" s="285">
        <f t="shared" si="0"/>
        <v>12</v>
      </c>
      <c r="O76" s="285">
        <f t="shared" si="0"/>
        <v>13</v>
      </c>
      <c r="P76" s="285">
        <f t="shared" si="0"/>
        <v>14</v>
      </c>
      <c r="Q76" s="285">
        <f t="shared" si="0"/>
        <v>15</v>
      </c>
      <c r="R76" s="285">
        <f t="shared" si="0"/>
        <v>16</v>
      </c>
      <c r="S76" s="285">
        <f t="shared" si="0"/>
        <v>17</v>
      </c>
      <c r="T76" s="285">
        <f t="shared" si="0"/>
        <v>18</v>
      </c>
      <c r="U76" s="285">
        <f t="shared" si="0"/>
        <v>19</v>
      </c>
      <c r="V76" s="285">
        <f t="shared" si="0"/>
        <v>20</v>
      </c>
      <c r="W76" s="285">
        <f t="shared" si="0"/>
        <v>21</v>
      </c>
      <c r="X76" s="285">
        <f t="shared" si="0"/>
        <v>22</v>
      </c>
      <c r="Y76" s="285">
        <f t="shared" si="0"/>
        <v>23</v>
      </c>
      <c r="Z76" s="285">
        <f t="shared" si="0"/>
        <v>24</v>
      </c>
      <c r="AA76" s="285">
        <f t="shared" si="0"/>
        <v>25</v>
      </c>
      <c r="AB76" s="285">
        <f t="shared" si="0"/>
        <v>26</v>
      </c>
      <c r="AC76" s="285">
        <f t="shared" si="0"/>
        <v>27</v>
      </c>
      <c r="AD76" s="285">
        <f t="shared" si="0"/>
        <v>28</v>
      </c>
      <c r="AE76" s="285">
        <f t="shared" si="0"/>
        <v>29</v>
      </c>
      <c r="AF76" s="285">
        <f t="shared" si="0"/>
        <v>30</v>
      </c>
      <c r="AG76" s="285">
        <f t="shared" si="0"/>
        <v>31</v>
      </c>
      <c r="AH76" s="285">
        <f t="shared" si="0"/>
        <v>32</v>
      </c>
      <c r="AI76" s="285">
        <f t="shared" si="0"/>
        <v>33</v>
      </c>
      <c r="AJ76" s="285">
        <f t="shared" si="0"/>
        <v>34</v>
      </c>
      <c r="AK76" s="285">
        <f t="shared" si="0"/>
        <v>35</v>
      </c>
      <c r="AL76" s="285">
        <f t="shared" si="0"/>
        <v>36</v>
      </c>
      <c r="AM76" s="285">
        <f t="shared" si="0"/>
        <v>37</v>
      </c>
      <c r="AN76" s="285">
        <f t="shared" si="0"/>
        <v>38</v>
      </c>
      <c r="AO76" s="285">
        <f t="shared" si="0"/>
        <v>39</v>
      </c>
      <c r="AP76" s="285">
        <f t="shared" si="0"/>
        <v>40</v>
      </c>
      <c r="AQ76" s="285">
        <f t="shared" si="0"/>
        <v>41</v>
      </c>
      <c r="AR76" s="285">
        <f t="shared" si="0"/>
        <v>42</v>
      </c>
      <c r="AS76" s="285">
        <f t="shared" si="0"/>
        <v>43</v>
      </c>
      <c r="AT76" s="285">
        <f t="shared" si="0"/>
        <v>44</v>
      </c>
      <c r="AU76" s="285">
        <f t="shared" si="0"/>
        <v>45</v>
      </c>
      <c r="AV76" s="285">
        <f t="shared" si="0"/>
        <v>46</v>
      </c>
      <c r="AW76" s="285">
        <f t="shared" si="0"/>
        <v>47</v>
      </c>
      <c r="AX76" s="285">
        <f t="shared" si="0"/>
        <v>48</v>
      </c>
      <c r="AY76" s="285">
        <f t="shared" si="0"/>
        <v>49</v>
      </c>
      <c r="AZ76" s="285">
        <f t="shared" si="0"/>
        <v>50</v>
      </c>
      <c r="BA76" s="285">
        <f t="shared" si="0"/>
        <v>51</v>
      </c>
      <c r="BB76" s="285">
        <f t="shared" si="0"/>
        <v>52</v>
      </c>
      <c r="BC76" s="285">
        <f t="shared" si="0"/>
        <v>53</v>
      </c>
      <c r="BD76" s="285">
        <f t="shared" si="0"/>
        <v>54</v>
      </c>
      <c r="BE76" s="285">
        <f t="shared" si="0"/>
        <v>55</v>
      </c>
      <c r="BF76" s="285">
        <f t="shared" si="0"/>
        <v>56</v>
      </c>
      <c r="BG76" s="285">
        <f t="shared" si="0"/>
        <v>57</v>
      </c>
      <c r="BH76" s="285">
        <f t="shared" si="0"/>
        <v>58</v>
      </c>
      <c r="BI76" s="285">
        <f t="shared" si="0"/>
        <v>59</v>
      </c>
    </row>
    <row r="77" spans="1:61" x14ac:dyDescent="0.25">
      <c r="A77" s="275" t="s">
        <v>309</v>
      </c>
      <c r="B77" s="260">
        <v>2026</v>
      </c>
      <c r="C77" s="260">
        <v>0</v>
      </c>
      <c r="D77" s="260">
        <v>0</v>
      </c>
      <c r="E77" s="260">
        <v>0</v>
      </c>
      <c r="F77" s="260">
        <v>0</v>
      </c>
      <c r="G77" s="260">
        <v>0</v>
      </c>
      <c r="H77" s="260">
        <v>0</v>
      </c>
      <c r="I77" s="260">
        <v>0</v>
      </c>
      <c r="J77" s="260" t="s">
        <v>532</v>
      </c>
      <c r="K77" s="260">
        <v>0</v>
      </c>
      <c r="L77" s="260">
        <v>0</v>
      </c>
      <c r="M77" s="260">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c r="BA77" s="260">
        <v>0</v>
      </c>
      <c r="BB77" s="260">
        <v>0</v>
      </c>
      <c r="BC77" s="260">
        <v>0</v>
      </c>
      <c r="BD77" s="260">
        <v>0</v>
      </c>
      <c r="BE77" s="260">
        <v>0</v>
      </c>
      <c r="BF77" s="260">
        <v>0</v>
      </c>
      <c r="BG77" s="260">
        <v>0</v>
      </c>
      <c r="BH77" s="260">
        <v>0</v>
      </c>
      <c r="BI77" s="260">
        <v>0</v>
      </c>
    </row>
    <row r="78" spans="1:61" s="228" customFormat="1" ht="14.25" x14ac:dyDescent="0.25">
      <c r="A78" s="276" t="s">
        <v>607</v>
      </c>
      <c r="B78" s="277">
        <v>0</v>
      </c>
      <c r="C78" s="277">
        <v>-7938295.1517170519</v>
      </c>
      <c r="D78" s="277">
        <v>-7891063.7754686764</v>
      </c>
      <c r="E78" s="277">
        <v>-7843798.6122363005</v>
      </c>
      <c r="F78" s="277">
        <v>-7796498.6486353008</v>
      </c>
      <c r="G78" s="277">
        <v>-7749162.8406488011</v>
      </c>
      <c r="H78" s="277">
        <v>-7701790.1128521767</v>
      </c>
      <c r="I78" s="277">
        <v>-7654379.3576375507</v>
      </c>
      <c r="J78" s="277" t="s">
        <v>532</v>
      </c>
      <c r="K78" s="277">
        <v>-7605544.316990301</v>
      </c>
      <c r="L78" s="277">
        <v>-7558012.4969196757</v>
      </c>
      <c r="M78" s="277">
        <v>-7510437.8768101763</v>
      </c>
      <c r="N78" s="277">
        <v>-7462819.172433801</v>
      </c>
      <c r="O78" s="277">
        <v>-7415155.0615630522</v>
      </c>
      <c r="P78" s="277">
        <v>-7367444.181838301</v>
      </c>
      <c r="Q78" s="277">
        <v>-7319685.1301861759</v>
      </c>
      <c r="R78" s="277">
        <v>-7271876.461462426</v>
      </c>
      <c r="S78" s="277">
        <v>-7224016.6870948011</v>
      </c>
      <c r="T78" s="277">
        <v>-7176104.2739198012</v>
      </c>
      <c r="U78" s="277">
        <v>-7128137.6428255513</v>
      </c>
      <c r="V78" s="277">
        <v>-7080115.1673946762</v>
      </c>
      <c r="W78" s="277">
        <v>-7032035.1721594268</v>
      </c>
      <c r="X78" s="277">
        <v>-6983895.9314384265</v>
      </c>
      <c r="Y78" s="277">
        <v>-6935695.6679795515</v>
      </c>
      <c r="Z78" s="277">
        <v>-6887432.5512150517</v>
      </c>
      <c r="AA78" s="277">
        <v>-6839104.6953228004</v>
      </c>
      <c r="AB78" s="277">
        <v>-6790710.1582569256</v>
      </c>
      <c r="AC78" s="277">
        <v>-6742246.939615177</v>
      </c>
      <c r="AD78" s="277">
        <v>-6693712.9788940512</v>
      </c>
      <c r="AE78" s="277">
        <v>-6645106.1537439264</v>
      </c>
      <c r="AF78" s="277">
        <v>-6596424.2782241758</v>
      </c>
      <c r="AG78" s="277">
        <v>-6547665.1010583015</v>
      </c>
      <c r="AH78" s="277">
        <v>-6498826.3029196765</v>
      </c>
      <c r="AI78" s="277">
        <v>-6449905.4954621764</v>
      </c>
      <c r="AJ78" s="277">
        <v>-6400900.2182181776</v>
      </c>
      <c r="AK78" s="277">
        <v>-6351807.9370475523</v>
      </c>
      <c r="AL78" s="277">
        <v>-6302626.0420050528</v>
      </c>
      <c r="AM78" s="277">
        <v>-6253351.8446260523</v>
      </c>
      <c r="AN78" s="277">
        <v>-6203982.5757939275</v>
      </c>
      <c r="AO78" s="277">
        <v>-6154515.383219678</v>
      </c>
      <c r="AP78" s="277">
        <v>-6104947.3295031786</v>
      </c>
      <c r="AQ78" s="277">
        <v>-6055275.3886434287</v>
      </c>
      <c r="AR78" s="277">
        <v>-6005496.4439059291</v>
      </c>
      <c r="AS78" s="277">
        <v>-5955607.2853023037</v>
      </c>
      <c r="AT78" s="277">
        <v>-5905604.6064883042</v>
      </c>
      <c r="AU78" s="277">
        <v>-5855485.0018556789</v>
      </c>
      <c r="AV78" s="277">
        <v>-5805244.9634301793</v>
      </c>
      <c r="AW78" s="277">
        <v>-5754880.8783511799</v>
      </c>
      <c r="AX78" s="277">
        <v>-5704389.0251880549</v>
      </c>
      <c r="AY78" s="277">
        <v>-5653765.5710320547</v>
      </c>
      <c r="AZ78" s="277">
        <v>-5603006.5676188059</v>
      </c>
      <c r="BA78" s="277">
        <v>-6496634.660000002</v>
      </c>
      <c r="BB78" s="277">
        <v>-6450529.5108000021</v>
      </c>
      <c r="BC78" s="277">
        <v>-2259152.3108000015</v>
      </c>
      <c r="BD78" s="277">
        <v>-2259152.3108000015</v>
      </c>
      <c r="BE78" s="277">
        <v>-2259152.3108000015</v>
      </c>
      <c r="BF78" s="277">
        <v>-2259152.3108000015</v>
      </c>
      <c r="BG78" s="277">
        <v>-2259152.3108000015</v>
      </c>
      <c r="BH78" s="277">
        <v>-2259152.3108000015</v>
      </c>
      <c r="BI78" s="277">
        <v>-2259152.3108000015</v>
      </c>
    </row>
    <row r="79" spans="1:61" x14ac:dyDescent="0.25">
      <c r="A79" s="280" t="s">
        <v>308</v>
      </c>
      <c r="B79" s="279">
        <v>0</v>
      </c>
      <c r="C79" s="279">
        <v>4191377.2</v>
      </c>
      <c r="D79" s="279">
        <v>4191377.2</v>
      </c>
      <c r="E79" s="279">
        <v>4191377.2</v>
      </c>
      <c r="F79" s="279">
        <v>4191377.2</v>
      </c>
      <c r="G79" s="279">
        <v>4191377.2</v>
      </c>
      <c r="H79" s="279">
        <v>4191377.2</v>
      </c>
      <c r="I79" s="279">
        <v>4191377.2</v>
      </c>
      <c r="J79" s="279" t="s">
        <v>614</v>
      </c>
      <c r="K79" s="279">
        <v>4191377.2</v>
      </c>
      <c r="L79" s="279">
        <v>4191377.2</v>
      </c>
      <c r="M79" s="279">
        <v>4191377.2</v>
      </c>
      <c r="N79" s="279">
        <v>4191377.2</v>
      </c>
      <c r="O79" s="279">
        <v>4191377.2</v>
      </c>
      <c r="P79" s="279">
        <v>4191377.2</v>
      </c>
      <c r="Q79" s="279">
        <v>4191377.2</v>
      </c>
      <c r="R79" s="279">
        <v>4191377.2</v>
      </c>
      <c r="S79" s="279">
        <v>4191377.2</v>
      </c>
      <c r="T79" s="279">
        <v>4191377.2</v>
      </c>
      <c r="U79" s="279">
        <v>4191377.2</v>
      </c>
      <c r="V79" s="279">
        <v>4191377.2</v>
      </c>
      <c r="W79" s="279">
        <v>4191377.2</v>
      </c>
      <c r="X79" s="279">
        <v>4191377.2</v>
      </c>
      <c r="Y79" s="279">
        <v>4191377.2</v>
      </c>
      <c r="Z79" s="279">
        <v>4191377.2</v>
      </c>
      <c r="AA79" s="279">
        <v>4191377.2</v>
      </c>
      <c r="AB79" s="279">
        <v>4191377.2</v>
      </c>
      <c r="AC79" s="279">
        <v>4191377.2</v>
      </c>
      <c r="AD79" s="279">
        <v>4191377.2</v>
      </c>
      <c r="AE79" s="279">
        <v>4191377.2</v>
      </c>
      <c r="AF79" s="279">
        <v>4191377.2</v>
      </c>
      <c r="AG79" s="279">
        <v>4191377.2</v>
      </c>
      <c r="AH79" s="279">
        <v>4191377.2</v>
      </c>
      <c r="AI79" s="279">
        <v>4191377.2</v>
      </c>
      <c r="AJ79" s="279">
        <v>4191377.2</v>
      </c>
      <c r="AK79" s="279">
        <v>4191377.2</v>
      </c>
      <c r="AL79" s="279">
        <v>4191377.2</v>
      </c>
      <c r="AM79" s="279">
        <v>4191377.2</v>
      </c>
      <c r="AN79" s="279">
        <v>4191377.2</v>
      </c>
      <c r="AO79" s="279">
        <v>4191377.2</v>
      </c>
      <c r="AP79" s="279">
        <v>4191377.2</v>
      </c>
      <c r="AQ79" s="279">
        <v>4191377.2</v>
      </c>
      <c r="AR79" s="279">
        <v>4191377.2</v>
      </c>
      <c r="AS79" s="279">
        <v>4191377.2</v>
      </c>
      <c r="AT79" s="279">
        <v>4191377.2</v>
      </c>
      <c r="AU79" s="279">
        <v>4191377.2</v>
      </c>
      <c r="AV79" s="279">
        <v>4191377.2</v>
      </c>
      <c r="AW79" s="279">
        <v>4191377.2</v>
      </c>
      <c r="AX79" s="279">
        <v>4191377.2</v>
      </c>
      <c r="AY79" s="279">
        <v>4191377.2</v>
      </c>
      <c r="AZ79" s="279">
        <v>4191377.2</v>
      </c>
      <c r="BA79" s="279">
        <v>4191377.2</v>
      </c>
      <c r="BB79" s="279">
        <v>4191377.2</v>
      </c>
      <c r="BC79" s="279">
        <v>0</v>
      </c>
      <c r="BD79" s="279">
        <v>0</v>
      </c>
      <c r="BE79" s="279">
        <v>0</v>
      </c>
      <c r="BF79" s="279">
        <v>0</v>
      </c>
      <c r="BG79" s="279">
        <v>0</v>
      </c>
      <c r="BH79" s="279">
        <v>0</v>
      </c>
      <c r="BI79" s="279">
        <v>0</v>
      </c>
    </row>
    <row r="80" spans="1:61" x14ac:dyDescent="0.25">
      <c r="A80" s="280" t="s">
        <v>307</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c r="BA80" s="279">
        <v>0</v>
      </c>
      <c r="BB80" s="279">
        <v>0</v>
      </c>
      <c r="BC80" s="279">
        <v>0</v>
      </c>
      <c r="BD80" s="279">
        <v>0</v>
      </c>
      <c r="BE80" s="279">
        <v>0</v>
      </c>
      <c r="BF80" s="279">
        <v>0</v>
      </c>
      <c r="BG80" s="279">
        <v>0</v>
      </c>
      <c r="BH80" s="279">
        <v>0</v>
      </c>
      <c r="BI80" s="279">
        <v>0</v>
      </c>
    </row>
    <row r="81" spans="1:61" x14ac:dyDescent="0.25">
      <c r="A81" s="280" t="s">
        <v>306</v>
      </c>
      <c r="B81" s="279">
        <v>0</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c r="BA81" s="279">
        <v>0</v>
      </c>
      <c r="BB81" s="279">
        <v>0</v>
      </c>
      <c r="BC81" s="279">
        <v>0</v>
      </c>
      <c r="BD81" s="279">
        <v>0</v>
      </c>
      <c r="BE81" s="279">
        <v>0</v>
      </c>
      <c r="BF81" s="279">
        <v>0</v>
      </c>
      <c r="BG81" s="279">
        <v>0</v>
      </c>
      <c r="BH81" s="279">
        <v>0</v>
      </c>
      <c r="BI81" s="279">
        <v>0</v>
      </c>
    </row>
    <row r="82" spans="1:61" x14ac:dyDescent="0.25">
      <c r="A82" s="280" t="s">
        <v>305</v>
      </c>
      <c r="B82" s="287">
        <v>-41913772</v>
      </c>
      <c r="C82" s="287">
        <v>163498.36381658912</v>
      </c>
      <c r="D82" s="287">
        <v>163723.60922625661</v>
      </c>
      <c r="E82" s="287">
        <v>163955.61203274131</v>
      </c>
      <c r="F82" s="287">
        <v>164194.57491294295</v>
      </c>
      <c r="G82" s="287">
        <v>164440.70667023957</v>
      </c>
      <c r="H82" s="287">
        <v>164694.22238956392</v>
      </c>
      <c r="I82" s="287">
        <v>164955.34359248728</v>
      </c>
      <c r="J82" s="287">
        <v>0</v>
      </c>
      <c r="K82" s="287">
        <v>165501.3218819499</v>
      </c>
      <c r="L82" s="287">
        <v>165786.65605606139</v>
      </c>
      <c r="M82" s="287">
        <v>166080.55023796856</v>
      </c>
      <c r="N82" s="287">
        <v>166383.26127323508</v>
      </c>
      <c r="O82" s="287">
        <v>166695.05360738933</v>
      </c>
      <c r="P82" s="287">
        <v>167016.19971234351</v>
      </c>
      <c r="Q82" s="287">
        <v>167346.98020276427</v>
      </c>
      <c r="R82" s="287">
        <v>167687.68410751224</v>
      </c>
      <c r="S82" s="287">
        <v>168038.60914103687</v>
      </c>
      <c r="T82" s="287">
        <v>168400.0619360432</v>
      </c>
      <c r="U82" s="287">
        <v>168772.35831488669</v>
      </c>
      <c r="V82" s="287">
        <v>169155.8235610649</v>
      </c>
      <c r="W82" s="287">
        <v>169550.79276812077</v>
      </c>
      <c r="X82" s="287">
        <v>169957.61107230932</v>
      </c>
      <c r="Y82" s="287">
        <v>170376.63392408937</v>
      </c>
      <c r="Z82" s="287">
        <v>170808.22743698955</v>
      </c>
      <c r="AA82" s="287">
        <v>171252.76877544075</v>
      </c>
      <c r="AB82" s="287">
        <v>171710.64634861797</v>
      </c>
      <c r="AC82" s="287">
        <v>172182.26023696363</v>
      </c>
      <c r="AD82" s="287">
        <v>172668.0225411877</v>
      </c>
      <c r="AE82" s="287">
        <v>173168.35773121566</v>
      </c>
      <c r="AF82" s="287">
        <v>173683.70299516618</v>
      </c>
      <c r="AG82" s="287">
        <v>174214.50858833641</v>
      </c>
      <c r="AH82" s="287">
        <v>174761.23837606609</v>
      </c>
      <c r="AI82" s="287">
        <v>175324.37002756447</v>
      </c>
      <c r="AJ82" s="287">
        <v>175904.39563636482</v>
      </c>
      <c r="AK82" s="287">
        <v>176501.82203048468</v>
      </c>
      <c r="AL82" s="287">
        <v>177117.17119899392</v>
      </c>
      <c r="AM82" s="287">
        <v>177750.98083478212</v>
      </c>
      <c r="AN82" s="287">
        <v>178403.8047612235</v>
      </c>
      <c r="AO82" s="287">
        <v>179076.21343605965</v>
      </c>
      <c r="AP82" s="287">
        <v>179768.79433936626</v>
      </c>
      <c r="AQ82" s="287">
        <v>180482.15267131478</v>
      </c>
      <c r="AR82" s="287">
        <v>181216.91177881509</v>
      </c>
      <c r="AS82" s="287">
        <v>181973.71365953982</v>
      </c>
      <c r="AT82" s="287">
        <v>182753.21958233416</v>
      </c>
      <c r="AU82" s="287">
        <v>183556.11066886783</v>
      </c>
      <c r="AV82" s="287">
        <v>184383.08851396292</v>
      </c>
      <c r="AW82" s="287">
        <v>185234.8756897673</v>
      </c>
      <c r="AX82" s="287">
        <v>186112.21648238599</v>
      </c>
      <c r="AY82" s="287">
        <v>187015.87747359276</v>
      </c>
      <c r="AZ82" s="287">
        <v>187946.64831623435</v>
      </c>
      <c r="BA82" s="287">
        <v>0.20000000298023224</v>
      </c>
      <c r="BB82" s="287">
        <v>0.39999999850988388</v>
      </c>
      <c r="BC82" s="287">
        <v>0.60000000149011612</v>
      </c>
      <c r="BD82" s="287">
        <v>0.79999999701976776</v>
      </c>
      <c r="BE82" s="287">
        <v>1</v>
      </c>
      <c r="BF82" s="287">
        <v>1.2000000029802322</v>
      </c>
      <c r="BG82" s="287">
        <v>1.3999999985098839</v>
      </c>
      <c r="BH82" s="287">
        <v>1.6000000014901161</v>
      </c>
      <c r="BI82" s="287">
        <v>1.7999999970197678</v>
      </c>
    </row>
    <row r="83" spans="1:61" x14ac:dyDescent="0.25">
      <c r="A83" s="280" t="s">
        <v>304</v>
      </c>
      <c r="B83" s="279">
        <v>0</v>
      </c>
      <c r="C83" s="279">
        <v>0</v>
      </c>
      <c r="D83" s="279">
        <v>0</v>
      </c>
      <c r="E83" s="279">
        <v>0</v>
      </c>
      <c r="F83" s="279">
        <v>0</v>
      </c>
      <c r="G83" s="279">
        <v>0</v>
      </c>
      <c r="H83" s="279">
        <v>0</v>
      </c>
      <c r="I83" s="279">
        <v>0</v>
      </c>
      <c r="J83" s="279" t="s">
        <v>532</v>
      </c>
      <c r="K83" s="279" t="e">
        <v>#VALUE!</v>
      </c>
      <c r="L83" s="279">
        <v>0</v>
      </c>
      <c r="M83" s="279">
        <v>0</v>
      </c>
      <c r="N83" s="279">
        <v>0</v>
      </c>
      <c r="O83" s="279">
        <v>0</v>
      </c>
      <c r="P83" s="279">
        <v>0</v>
      </c>
      <c r="Q83" s="279">
        <v>0</v>
      </c>
      <c r="R83" s="279">
        <v>0</v>
      </c>
      <c r="S83" s="279">
        <v>0</v>
      </c>
      <c r="T83" s="279">
        <v>0</v>
      </c>
      <c r="U83" s="279">
        <v>0</v>
      </c>
      <c r="V83" s="279">
        <v>0</v>
      </c>
      <c r="W83" s="279">
        <v>0</v>
      </c>
      <c r="X83" s="279">
        <v>0</v>
      </c>
      <c r="Y83" s="279">
        <v>0</v>
      </c>
      <c r="Z83" s="279">
        <v>0</v>
      </c>
      <c r="AA83" s="279">
        <v>0</v>
      </c>
      <c r="AB83" s="279">
        <v>0</v>
      </c>
      <c r="AC83" s="279">
        <v>0</v>
      </c>
      <c r="AD83" s="279">
        <v>0</v>
      </c>
      <c r="AE83" s="279">
        <v>0</v>
      </c>
      <c r="AF83" s="279">
        <v>0</v>
      </c>
      <c r="AG83" s="279">
        <v>0</v>
      </c>
      <c r="AH83" s="279">
        <v>0</v>
      </c>
      <c r="AI83" s="279">
        <v>0</v>
      </c>
      <c r="AJ83" s="279">
        <v>0</v>
      </c>
      <c r="AK83" s="279">
        <v>0</v>
      </c>
      <c r="AL83" s="279">
        <v>0</v>
      </c>
      <c r="AM83" s="279">
        <v>0</v>
      </c>
      <c r="AN83" s="279">
        <v>0</v>
      </c>
      <c r="AO83" s="279">
        <v>0</v>
      </c>
      <c r="AP83" s="279">
        <v>0</v>
      </c>
      <c r="AQ83" s="279">
        <v>0</v>
      </c>
      <c r="AR83" s="279">
        <v>0</v>
      </c>
      <c r="AS83" s="279">
        <v>0</v>
      </c>
      <c r="AT83" s="279">
        <v>0</v>
      </c>
      <c r="AU83" s="279">
        <v>0</v>
      </c>
      <c r="AV83" s="279">
        <v>0</v>
      </c>
      <c r="AW83" s="279">
        <v>0</v>
      </c>
      <c r="AX83" s="279">
        <v>0</v>
      </c>
      <c r="AY83" s="279">
        <v>0</v>
      </c>
      <c r="AZ83" s="279">
        <v>0</v>
      </c>
      <c r="BA83" s="279">
        <v>0</v>
      </c>
      <c r="BB83" s="279">
        <v>0</v>
      </c>
      <c r="BC83" s="279">
        <v>0</v>
      </c>
      <c r="BD83" s="279">
        <v>0</v>
      </c>
      <c r="BE83" s="279">
        <v>0</v>
      </c>
      <c r="BF83" s="279">
        <v>0</v>
      </c>
      <c r="BG83" s="279">
        <v>0</v>
      </c>
      <c r="BH83" s="279">
        <v>0</v>
      </c>
      <c r="BI83" s="279">
        <v>0</v>
      </c>
    </row>
    <row r="84" spans="1:61" x14ac:dyDescent="0.25">
      <c r="A84" s="280" t="s">
        <v>303</v>
      </c>
      <c r="B84" s="279">
        <v>-209568860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v>0</v>
      </c>
      <c r="AC84" s="279">
        <v>0</v>
      </c>
      <c r="AD84" s="279">
        <v>0</v>
      </c>
      <c r="AE84" s="279">
        <v>0</v>
      </c>
      <c r="AF84" s="279">
        <v>0</v>
      </c>
      <c r="AG84" s="279">
        <v>0</v>
      </c>
      <c r="AH84" s="279">
        <v>0</v>
      </c>
      <c r="AI84" s="279">
        <v>0</v>
      </c>
      <c r="AJ84" s="279">
        <v>0</v>
      </c>
      <c r="AK84" s="279">
        <v>0</v>
      </c>
      <c r="AL84" s="279">
        <v>0</v>
      </c>
      <c r="AM84" s="279">
        <v>0</v>
      </c>
      <c r="AN84" s="279">
        <v>0</v>
      </c>
      <c r="AO84" s="279">
        <v>0</v>
      </c>
      <c r="AP84" s="279">
        <v>0</v>
      </c>
      <c r="AQ84" s="279">
        <v>0</v>
      </c>
      <c r="AR84" s="279">
        <v>0</v>
      </c>
      <c r="AS84" s="279">
        <v>0</v>
      </c>
      <c r="AT84" s="279">
        <v>0</v>
      </c>
      <c r="AU84" s="279">
        <v>0</v>
      </c>
      <c r="AV84" s="279">
        <v>0</v>
      </c>
      <c r="AW84" s="279">
        <v>0</v>
      </c>
      <c r="AX84" s="279">
        <v>0</v>
      </c>
      <c r="AY84" s="279">
        <v>0</v>
      </c>
      <c r="AZ84" s="279">
        <v>0</v>
      </c>
      <c r="BA84" s="279">
        <v>1</v>
      </c>
      <c r="BB84" s="279">
        <v>2</v>
      </c>
      <c r="BC84" s="279">
        <v>3</v>
      </c>
      <c r="BD84" s="279">
        <v>4</v>
      </c>
      <c r="BE84" s="279">
        <v>5</v>
      </c>
      <c r="BF84" s="279">
        <v>6</v>
      </c>
      <c r="BG84" s="279">
        <v>7</v>
      </c>
      <c r="BH84" s="279">
        <v>8</v>
      </c>
      <c r="BI84" s="279">
        <v>9</v>
      </c>
    </row>
    <row r="85" spans="1:61" x14ac:dyDescent="0.25">
      <c r="A85" s="280" t="s">
        <v>302</v>
      </c>
      <c r="B85" s="279">
        <v>0</v>
      </c>
      <c r="C85" s="279">
        <v>0</v>
      </c>
      <c r="D85" s="279">
        <v>0</v>
      </c>
      <c r="E85" s="279">
        <v>0</v>
      </c>
      <c r="F85" s="279">
        <v>0</v>
      </c>
      <c r="G85" s="279">
        <v>0</v>
      </c>
      <c r="H85" s="279">
        <v>0</v>
      </c>
      <c r="I85" s="279">
        <v>0</v>
      </c>
      <c r="J85" s="279">
        <v>0</v>
      </c>
      <c r="K85" s="279">
        <v>0</v>
      </c>
      <c r="L85" s="279">
        <v>0</v>
      </c>
      <c r="M85" s="279">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v>0</v>
      </c>
      <c r="BB85" s="279">
        <v>0</v>
      </c>
      <c r="BC85" s="279">
        <v>0</v>
      </c>
      <c r="BD85" s="279">
        <v>0</v>
      </c>
      <c r="BE85" s="279">
        <v>0</v>
      </c>
      <c r="BF85" s="279">
        <v>0</v>
      </c>
      <c r="BG85" s="279">
        <v>0</v>
      </c>
      <c r="BH85" s="279">
        <v>0</v>
      </c>
      <c r="BI85" s="279">
        <v>0</v>
      </c>
    </row>
    <row r="86" spans="1:61" s="228" customFormat="1" ht="14.25" x14ac:dyDescent="0.25">
      <c r="A86" s="288" t="s">
        <v>301</v>
      </c>
      <c r="B86" s="277">
        <v>-251482632</v>
      </c>
      <c r="C86" s="277">
        <v>-3583419.5879004626</v>
      </c>
      <c r="D86" s="277">
        <v>-3535962.9662424196</v>
      </c>
      <c r="E86" s="277">
        <v>-3488465.800203559</v>
      </c>
      <c r="F86" s="277">
        <v>-3440926.8737223577</v>
      </c>
      <c r="G86" s="277">
        <v>-3393344.9339785613</v>
      </c>
      <c r="H86" s="277">
        <v>-3345718.6904626125</v>
      </c>
      <c r="I86" s="277">
        <v>-3298046.8140450632</v>
      </c>
      <c r="J86" s="277">
        <v>-3298046.8140450632</v>
      </c>
      <c r="K86" s="277">
        <v>-3298046.8140450632</v>
      </c>
      <c r="L86" s="277">
        <v>-3298046.8140450632</v>
      </c>
      <c r="M86" s="277">
        <v>-3298046.8140450632</v>
      </c>
      <c r="N86" s="277">
        <v>-3298046.8140450632</v>
      </c>
      <c r="O86" s="277">
        <v>-3298046.8140450632</v>
      </c>
      <c r="P86" s="277">
        <v>-3298046.8140450632</v>
      </c>
      <c r="Q86" s="277">
        <v>-3298046.8140450632</v>
      </c>
      <c r="R86" s="277">
        <v>-3298046.8140450632</v>
      </c>
      <c r="S86" s="277">
        <v>-3298046.8140450632</v>
      </c>
      <c r="T86" s="277">
        <v>-3298046.8140450632</v>
      </c>
      <c r="U86" s="277">
        <v>-3298046.8140450632</v>
      </c>
      <c r="V86" s="277">
        <v>-3298046.8140450632</v>
      </c>
      <c r="W86" s="277">
        <v>-3298046.8140450632</v>
      </c>
      <c r="X86" s="277">
        <v>-3298046.8140450632</v>
      </c>
      <c r="Y86" s="277">
        <v>-3298046.8140450632</v>
      </c>
      <c r="Z86" s="277">
        <v>-3298046.8140450632</v>
      </c>
      <c r="AA86" s="277">
        <v>-3298046.8140450632</v>
      </c>
      <c r="AB86" s="277">
        <v>-3298046.8140450632</v>
      </c>
      <c r="AC86" s="277">
        <v>-3298046.8140450632</v>
      </c>
      <c r="AD86" s="277">
        <v>-3298046.8140450632</v>
      </c>
      <c r="AE86" s="277">
        <v>-3298046.8140450632</v>
      </c>
      <c r="AF86" s="277">
        <v>-3298046.8140450632</v>
      </c>
      <c r="AG86" s="277">
        <v>-3298046.8140450632</v>
      </c>
      <c r="AH86" s="277">
        <v>-3298046.8140450632</v>
      </c>
      <c r="AI86" s="277">
        <v>-3298046.8140450632</v>
      </c>
      <c r="AJ86" s="277">
        <v>-3298046.8140450632</v>
      </c>
      <c r="AK86" s="277">
        <v>-3298046.8140450632</v>
      </c>
      <c r="AL86" s="277">
        <v>-3298046.8140450632</v>
      </c>
      <c r="AM86" s="277">
        <v>-3298046.8140450632</v>
      </c>
      <c r="AN86" s="277">
        <v>-3298046.8140450632</v>
      </c>
      <c r="AO86" s="277">
        <v>-3298046.8140450632</v>
      </c>
      <c r="AP86" s="277">
        <v>-3298046.8140450632</v>
      </c>
      <c r="AQ86" s="277">
        <v>-3298046.8140450632</v>
      </c>
      <c r="AR86" s="277">
        <v>-3298046.8140450632</v>
      </c>
      <c r="AS86" s="277">
        <v>-3298046.8140450632</v>
      </c>
      <c r="AT86" s="277">
        <v>-3298046.8140450632</v>
      </c>
      <c r="AU86" s="277">
        <v>-3298046.8140450632</v>
      </c>
      <c r="AV86" s="277">
        <v>-3298046.8140450632</v>
      </c>
      <c r="AW86" s="277">
        <v>-3298046.8140450632</v>
      </c>
      <c r="AX86" s="277">
        <v>-3298046.8140450632</v>
      </c>
      <c r="AY86" s="277">
        <v>-3298046.8140450632</v>
      </c>
      <c r="AZ86" s="277">
        <v>-3298046.8140450632</v>
      </c>
      <c r="BA86" s="277">
        <v>-3298046.8140450632</v>
      </c>
      <c r="BB86" s="277">
        <v>-3298046.8140450632</v>
      </c>
      <c r="BC86" s="277">
        <v>-3298046.8140450632</v>
      </c>
      <c r="BD86" s="277">
        <v>-3298046.8140450632</v>
      </c>
      <c r="BE86" s="277">
        <v>-3298046.8140450632</v>
      </c>
      <c r="BF86" s="277">
        <v>-3298046.8140450632</v>
      </c>
      <c r="BG86" s="277">
        <v>-3298046.8140450632</v>
      </c>
      <c r="BH86" s="277">
        <v>-3298046.8140450632</v>
      </c>
      <c r="BI86" s="277">
        <v>-3298046.8140450632</v>
      </c>
    </row>
    <row r="87" spans="1:61" s="228" customFormat="1" ht="14.25" x14ac:dyDescent="0.25">
      <c r="A87" s="288" t="s">
        <v>608</v>
      </c>
      <c r="B87" s="277">
        <v>-251482632</v>
      </c>
      <c r="C87" s="277">
        <v>-255066051.58790046</v>
      </c>
      <c r="D87" s="277">
        <v>-258602014.55414289</v>
      </c>
      <c r="E87" s="277">
        <v>-262090480.35434645</v>
      </c>
      <c r="F87" s="277">
        <v>-265531407.2280688</v>
      </c>
      <c r="G87" s="277">
        <v>-268924752.16204739</v>
      </c>
      <c r="H87" s="277">
        <v>-272270470.85250998</v>
      </c>
      <c r="I87" s="277">
        <v>-275568517.66655505</v>
      </c>
      <c r="J87" s="277">
        <v>-275568517.66655505</v>
      </c>
      <c r="K87" s="277">
        <v>-275568517.66655505</v>
      </c>
      <c r="L87" s="277">
        <v>-275568517.66655505</v>
      </c>
      <c r="M87" s="277">
        <v>-275568517.66655505</v>
      </c>
      <c r="N87" s="277">
        <v>-275568517.66655505</v>
      </c>
      <c r="O87" s="277">
        <v>-275568517.66655505</v>
      </c>
      <c r="P87" s="277">
        <v>-275568517.66655505</v>
      </c>
      <c r="Q87" s="277">
        <v>-275568517.66655505</v>
      </c>
      <c r="R87" s="277">
        <v>-275568517.66655505</v>
      </c>
      <c r="S87" s="277">
        <v>-275568517.66655505</v>
      </c>
      <c r="T87" s="277">
        <v>-275568517.66655505</v>
      </c>
      <c r="U87" s="277">
        <v>-275568517.66655505</v>
      </c>
      <c r="V87" s="277">
        <v>-275568517.66655505</v>
      </c>
      <c r="W87" s="277">
        <v>-275568517.66655505</v>
      </c>
      <c r="X87" s="277">
        <v>-275568517.66655505</v>
      </c>
      <c r="Y87" s="277">
        <v>-275568517.66655505</v>
      </c>
      <c r="Z87" s="277">
        <v>-275568517.66655505</v>
      </c>
      <c r="AA87" s="277">
        <v>-275568517.66655505</v>
      </c>
      <c r="AB87" s="277">
        <v>-275568517.66655505</v>
      </c>
      <c r="AC87" s="277">
        <v>-275568517.66655505</v>
      </c>
      <c r="AD87" s="277">
        <v>-275568517.66655505</v>
      </c>
      <c r="AE87" s="277">
        <v>-275568517.66655505</v>
      </c>
      <c r="AF87" s="277">
        <v>-275568517.66655505</v>
      </c>
      <c r="AG87" s="277">
        <v>-275568517.66655505</v>
      </c>
      <c r="AH87" s="277">
        <v>-275568517.66655505</v>
      </c>
      <c r="AI87" s="277">
        <v>-275568517.66655505</v>
      </c>
      <c r="AJ87" s="277">
        <v>-275568517.66655505</v>
      </c>
      <c r="AK87" s="277">
        <v>-275568517.66655505</v>
      </c>
      <c r="AL87" s="277">
        <v>-275568517.66655505</v>
      </c>
      <c r="AM87" s="277">
        <v>-275568517.66655505</v>
      </c>
      <c r="AN87" s="277">
        <v>-275568517.66655505</v>
      </c>
      <c r="AO87" s="277">
        <v>-275568517.66655505</v>
      </c>
      <c r="AP87" s="277">
        <v>-275568517.66655505</v>
      </c>
      <c r="AQ87" s="277">
        <v>-275568517.66655505</v>
      </c>
      <c r="AR87" s="277">
        <v>-275568517.66655505</v>
      </c>
      <c r="AS87" s="277">
        <v>-275568517.66655505</v>
      </c>
      <c r="AT87" s="277">
        <v>-275568517.66655505</v>
      </c>
      <c r="AU87" s="277">
        <v>-275568517.66655505</v>
      </c>
      <c r="AV87" s="277">
        <v>-275568517.66655505</v>
      </c>
      <c r="AW87" s="277">
        <v>-275568517.66655505</v>
      </c>
      <c r="AX87" s="277">
        <v>-275568517.66655505</v>
      </c>
      <c r="AY87" s="277">
        <v>-275568517.66655505</v>
      </c>
      <c r="AZ87" s="277">
        <v>-275568517.66655505</v>
      </c>
      <c r="BA87" s="277">
        <v>-275568517.66655505</v>
      </c>
      <c r="BB87" s="277">
        <v>-275568517.66655505</v>
      </c>
      <c r="BC87" s="277">
        <v>-275568517.66655505</v>
      </c>
      <c r="BD87" s="277">
        <v>-275568517.66655505</v>
      </c>
      <c r="BE87" s="277">
        <v>-275568517.66655505</v>
      </c>
      <c r="BF87" s="277">
        <v>-275568517.66655505</v>
      </c>
      <c r="BG87" s="277">
        <v>-275568517.66655505</v>
      </c>
      <c r="BH87" s="277">
        <v>-275568517.66655505</v>
      </c>
      <c r="BI87" s="277">
        <v>-275568517.66655505</v>
      </c>
    </row>
    <row r="88" spans="1:61" x14ac:dyDescent="0.25">
      <c r="A88" s="289" t="s">
        <v>300</v>
      </c>
      <c r="B88" s="290">
        <v>1</v>
      </c>
      <c r="C88" s="290">
        <v>0.88105726872246692</v>
      </c>
      <c r="D88" s="290">
        <v>0.77626191076869333</v>
      </c>
      <c r="E88" s="290">
        <v>0.68393119891514842</v>
      </c>
      <c r="F88" s="290">
        <v>0.60258255411026285</v>
      </c>
      <c r="G88" s="290">
        <v>0.53090973930419638</v>
      </c>
      <c r="H88" s="290">
        <v>0.4677618848495122</v>
      </c>
      <c r="I88" s="290">
        <v>0.41212500867798435</v>
      </c>
      <c r="J88" s="290">
        <v>1.41212500867798</v>
      </c>
      <c r="K88" s="290">
        <v>2.4121250086779802</v>
      </c>
      <c r="L88" s="290">
        <v>3.4121250086779802</v>
      </c>
      <c r="M88" s="290">
        <v>4.4121250086779797</v>
      </c>
      <c r="N88" s="290">
        <v>5.4121250086779797</v>
      </c>
      <c r="O88" s="290">
        <v>6.4121250086779797</v>
      </c>
      <c r="P88" s="290">
        <v>7.4121250086779797</v>
      </c>
      <c r="Q88" s="290">
        <v>8.4121250086779806</v>
      </c>
      <c r="R88" s="290">
        <v>9.4121250086779806</v>
      </c>
      <c r="S88" s="290">
        <v>10.412125008678</v>
      </c>
      <c r="T88" s="290">
        <v>11.412125008678</v>
      </c>
      <c r="U88" s="290">
        <v>12.412125008678</v>
      </c>
      <c r="V88" s="290">
        <v>13.412125008678</v>
      </c>
      <c r="W88" s="290">
        <v>14.412125008678</v>
      </c>
      <c r="X88" s="290">
        <v>15.412125008678</v>
      </c>
      <c r="Y88" s="290">
        <v>16.412125008678</v>
      </c>
      <c r="Z88" s="290">
        <v>17.412125008678</v>
      </c>
      <c r="AA88" s="290">
        <v>18.412125008678</v>
      </c>
      <c r="AB88" s="290">
        <v>19.412125008678</v>
      </c>
      <c r="AC88" s="290">
        <v>20.412125008678</v>
      </c>
      <c r="AD88" s="290">
        <v>21.412125008678</v>
      </c>
      <c r="AE88" s="290">
        <v>22.412125008678</v>
      </c>
      <c r="AF88" s="290">
        <v>23.412125008678</v>
      </c>
      <c r="AG88" s="290">
        <v>24.412125008678</v>
      </c>
      <c r="AH88" s="290">
        <v>25.412125008678</v>
      </c>
      <c r="AI88" s="290">
        <v>26.412125008678</v>
      </c>
      <c r="AJ88" s="290">
        <v>27.412125008678</v>
      </c>
      <c r="AK88" s="290">
        <v>28.412125008678</v>
      </c>
      <c r="AL88" s="290">
        <v>29.412125008678</v>
      </c>
      <c r="AM88" s="290">
        <v>30.412125008678</v>
      </c>
      <c r="AN88" s="290">
        <v>31.412125008678</v>
      </c>
      <c r="AO88" s="290">
        <v>32.412125008677997</v>
      </c>
      <c r="AP88" s="290">
        <v>33.412125008677997</v>
      </c>
      <c r="AQ88" s="290">
        <v>34.412125008677997</v>
      </c>
      <c r="AR88" s="290">
        <v>35.412125008677997</v>
      </c>
      <c r="AS88" s="290">
        <v>36.412125008677997</v>
      </c>
      <c r="AT88" s="290">
        <v>37.412125008677997</v>
      </c>
      <c r="AU88" s="290">
        <v>38.412125008677997</v>
      </c>
      <c r="AV88" s="290">
        <v>39.412125008677997</v>
      </c>
      <c r="AW88" s="290">
        <v>40.412125008677997</v>
      </c>
      <c r="AX88" s="290">
        <v>41.412125008677997</v>
      </c>
      <c r="AY88" s="290">
        <v>42.412125008677997</v>
      </c>
      <c r="AZ88" s="290">
        <v>43.412125008677997</v>
      </c>
      <c r="BA88" s="290">
        <v>44.412125008677997</v>
      </c>
      <c r="BB88" s="290">
        <v>45.412125008677997</v>
      </c>
      <c r="BC88" s="290">
        <v>46.412125008677997</v>
      </c>
      <c r="BD88" s="290">
        <v>47.412125008677997</v>
      </c>
      <c r="BE88" s="290">
        <v>48.412125008677997</v>
      </c>
      <c r="BF88" s="290">
        <v>49.412125008677997</v>
      </c>
      <c r="BG88" s="290">
        <v>50.412125008677997</v>
      </c>
      <c r="BH88" s="290">
        <v>51.412125008677997</v>
      </c>
      <c r="BI88" s="290">
        <v>52.412125008677997</v>
      </c>
    </row>
    <row r="89" spans="1:61" s="228" customFormat="1" ht="14.25" x14ac:dyDescent="0.25">
      <c r="A89" s="291" t="s">
        <v>609</v>
      </c>
      <c r="B89" s="292">
        <v>-251482632</v>
      </c>
      <c r="C89" s="292">
        <v>-3157197.8748021694</v>
      </c>
      <c r="D89" s="292">
        <v>-2744833.3685826771</v>
      </c>
      <c r="E89" s="292">
        <v>-2385870.5971077126</v>
      </c>
      <c r="F89" s="292">
        <v>-2073442.5040742601</v>
      </c>
      <c r="G89" s="292">
        <v>-1801559.8742677735</v>
      </c>
      <c r="H89" s="292">
        <v>-1564999.6808270332</v>
      </c>
      <c r="I89" s="292">
        <v>-1359207.5718587204</v>
      </c>
      <c r="J89" s="292">
        <v>-1359207.5718587204</v>
      </c>
      <c r="K89" s="292">
        <v>-1359207.5718587204</v>
      </c>
      <c r="L89" s="292">
        <v>-1359207.5718587204</v>
      </c>
      <c r="M89" s="292">
        <v>-1359207.5718587204</v>
      </c>
      <c r="N89" s="292">
        <v>-1359207.5718587204</v>
      </c>
      <c r="O89" s="292">
        <v>-1359207.5718587204</v>
      </c>
      <c r="P89" s="292">
        <v>-1359207.5718587204</v>
      </c>
      <c r="Q89" s="292">
        <v>-1359207.5718587204</v>
      </c>
      <c r="R89" s="292">
        <v>-1359207.5718587204</v>
      </c>
      <c r="S89" s="292">
        <v>-1359207.5718587204</v>
      </c>
      <c r="T89" s="292">
        <v>-1359207.5718587204</v>
      </c>
      <c r="U89" s="292">
        <v>-1359207.5718587204</v>
      </c>
      <c r="V89" s="292">
        <v>-1359207.5718587204</v>
      </c>
      <c r="W89" s="292">
        <v>-1359207.5718587204</v>
      </c>
      <c r="X89" s="292">
        <v>-1359207.5718587204</v>
      </c>
      <c r="Y89" s="292">
        <v>-1359207.5718587204</v>
      </c>
      <c r="Z89" s="292">
        <v>-1359207.5718587204</v>
      </c>
      <c r="AA89" s="292">
        <v>-1359207.5718587204</v>
      </c>
      <c r="AB89" s="292">
        <v>-1359207.5718587204</v>
      </c>
      <c r="AC89" s="292">
        <v>-1359207.5718587204</v>
      </c>
      <c r="AD89" s="292">
        <v>-1359207.5718587204</v>
      </c>
      <c r="AE89" s="292">
        <v>-1359207.5718587204</v>
      </c>
      <c r="AF89" s="292">
        <v>-1359207.5718587204</v>
      </c>
      <c r="AG89" s="292">
        <v>-1359207.5718587204</v>
      </c>
      <c r="AH89" s="292">
        <v>-1359207.5718587204</v>
      </c>
      <c r="AI89" s="292">
        <v>-1359207.5718587204</v>
      </c>
      <c r="AJ89" s="292">
        <v>-1359207.5718587204</v>
      </c>
      <c r="AK89" s="292">
        <v>-1359207.5718587204</v>
      </c>
      <c r="AL89" s="292">
        <v>-1359207.5718587204</v>
      </c>
      <c r="AM89" s="292">
        <v>-1359207.5718587204</v>
      </c>
      <c r="AN89" s="292">
        <v>-1359207.5718587204</v>
      </c>
      <c r="AO89" s="292">
        <v>-1359207.5718587204</v>
      </c>
      <c r="AP89" s="292">
        <v>-1359207.5718587204</v>
      </c>
      <c r="AQ89" s="292">
        <v>-1359207.5718587204</v>
      </c>
      <c r="AR89" s="292">
        <v>-1359207.5718587204</v>
      </c>
      <c r="AS89" s="292">
        <v>-1359207.5718587204</v>
      </c>
      <c r="AT89" s="292">
        <v>-1359207.5718587204</v>
      </c>
      <c r="AU89" s="292">
        <v>-1359207.5718587204</v>
      </c>
      <c r="AV89" s="292">
        <v>-1359207.5718587204</v>
      </c>
      <c r="AW89" s="292">
        <v>-1359207.5718587204</v>
      </c>
      <c r="AX89" s="292">
        <v>-1359207.5718587204</v>
      </c>
      <c r="AY89" s="292">
        <v>-1359207.5718587204</v>
      </c>
      <c r="AZ89" s="292">
        <v>-1359207.5718587204</v>
      </c>
      <c r="BA89" s="292">
        <v>-1359207.5718587204</v>
      </c>
      <c r="BB89" s="292">
        <v>-1359207.5718587204</v>
      </c>
      <c r="BC89" s="292">
        <v>-1359207.5718587204</v>
      </c>
      <c r="BD89" s="292">
        <v>-1359207.5718587204</v>
      </c>
      <c r="BE89" s="292">
        <v>-1359207.5718587204</v>
      </c>
      <c r="BF89" s="292">
        <v>-1359207.5718587204</v>
      </c>
      <c r="BG89" s="292">
        <v>-1359207.5718587204</v>
      </c>
      <c r="BH89" s="292">
        <v>-1359207.5718587204</v>
      </c>
      <c r="BI89" s="292">
        <v>-1359207.5718587204</v>
      </c>
    </row>
    <row r="90" spans="1:61" s="228" customFormat="1" ht="14.25" x14ac:dyDescent="0.25">
      <c r="A90" s="291" t="s">
        <v>610</v>
      </c>
      <c r="B90" s="292">
        <v>-251482632</v>
      </c>
      <c r="C90" s="292">
        <v>-254639829.87480217</v>
      </c>
      <c r="D90" s="292">
        <v>-257384663.24338484</v>
      </c>
      <c r="E90" s="292">
        <v>-259770533.84049255</v>
      </c>
      <c r="F90" s="292">
        <v>-261843976.34456679</v>
      </c>
      <c r="G90" s="292">
        <v>-263645536.21883458</v>
      </c>
      <c r="H90" s="292">
        <v>-265210535.8996616</v>
      </c>
      <c r="I90" s="292">
        <v>-266569743.47152033</v>
      </c>
      <c r="J90" s="292">
        <v>-266569743.47152033</v>
      </c>
      <c r="K90" s="292">
        <v>-266569743.47152033</v>
      </c>
      <c r="L90" s="292">
        <v>-266569743.47152033</v>
      </c>
      <c r="M90" s="292">
        <v>-266569743.47152033</v>
      </c>
      <c r="N90" s="292">
        <v>-266569743.47152033</v>
      </c>
      <c r="O90" s="292">
        <v>-266569743.47152033</v>
      </c>
      <c r="P90" s="292">
        <v>-266569743.47152033</v>
      </c>
      <c r="Q90" s="292">
        <v>-266569743.47152033</v>
      </c>
      <c r="R90" s="292">
        <v>-266569743.47152033</v>
      </c>
      <c r="S90" s="292">
        <v>-266569743.47152033</v>
      </c>
      <c r="T90" s="292">
        <v>-266569743.47152033</v>
      </c>
      <c r="U90" s="292">
        <v>-266569743.47152033</v>
      </c>
      <c r="V90" s="292">
        <v>-266569743.47152033</v>
      </c>
      <c r="W90" s="292">
        <v>-266569743.47152033</v>
      </c>
      <c r="X90" s="292">
        <v>-266569743.47152033</v>
      </c>
      <c r="Y90" s="292">
        <v>-266569743.47152033</v>
      </c>
      <c r="Z90" s="292">
        <v>-266569743.47152033</v>
      </c>
      <c r="AA90" s="292">
        <v>-266569743.47152033</v>
      </c>
      <c r="AB90" s="292">
        <v>-266569743.47152033</v>
      </c>
      <c r="AC90" s="292">
        <v>-266569743.47152033</v>
      </c>
      <c r="AD90" s="292">
        <v>-266569743.47152033</v>
      </c>
      <c r="AE90" s="292">
        <v>-266569743.47152033</v>
      </c>
      <c r="AF90" s="292">
        <v>-266569743.47152033</v>
      </c>
      <c r="AG90" s="292">
        <v>-266569743.47152033</v>
      </c>
      <c r="AH90" s="292">
        <v>-266569743.47152033</v>
      </c>
      <c r="AI90" s="292">
        <v>-266569743.47152033</v>
      </c>
      <c r="AJ90" s="292">
        <v>-266569743.47152033</v>
      </c>
      <c r="AK90" s="292">
        <v>-266569743.47152033</v>
      </c>
      <c r="AL90" s="292">
        <v>-266569743.47152033</v>
      </c>
      <c r="AM90" s="292">
        <v>-266569743.47152033</v>
      </c>
      <c r="AN90" s="292">
        <v>-266569743.47152033</v>
      </c>
      <c r="AO90" s="292">
        <v>-266569743.47152033</v>
      </c>
      <c r="AP90" s="292">
        <v>-266569743.47152033</v>
      </c>
      <c r="AQ90" s="292">
        <v>-266569743.47152033</v>
      </c>
      <c r="AR90" s="292">
        <v>-266569743.47152033</v>
      </c>
      <c r="AS90" s="292">
        <v>-266569743.47152033</v>
      </c>
      <c r="AT90" s="292">
        <v>-266569743.47152033</v>
      </c>
      <c r="AU90" s="292">
        <v>-266569743.47152033</v>
      </c>
      <c r="AV90" s="292">
        <v>-266569743.47152033</v>
      </c>
      <c r="AW90" s="292">
        <v>-266569743.47152033</v>
      </c>
      <c r="AX90" s="292">
        <v>-266569743.47152033</v>
      </c>
      <c r="AY90" s="292">
        <v>-266569743.47152033</v>
      </c>
      <c r="AZ90" s="292">
        <v>-266569743.47152033</v>
      </c>
      <c r="BA90" s="292">
        <v>-266569743.47152033</v>
      </c>
      <c r="BB90" s="292">
        <v>-266569743.47152033</v>
      </c>
      <c r="BC90" s="292">
        <v>-266569743.47152033</v>
      </c>
      <c r="BD90" s="292">
        <v>-266569743.47152033</v>
      </c>
      <c r="BE90" s="292">
        <v>-266569743.47152033</v>
      </c>
      <c r="BF90" s="292">
        <v>-266569743.47152033</v>
      </c>
      <c r="BG90" s="292">
        <v>-266569743.47152033</v>
      </c>
      <c r="BH90" s="292">
        <v>-266569743.47152033</v>
      </c>
      <c r="BI90" s="292">
        <v>-266569743.47152033</v>
      </c>
    </row>
    <row r="91" spans="1:61" s="228" customFormat="1" ht="14.25" x14ac:dyDescent="0.25">
      <c r="A91" s="291" t="s">
        <v>611</v>
      </c>
      <c r="B91" s="293">
        <v>0</v>
      </c>
      <c r="C91" s="293">
        <v>0</v>
      </c>
      <c r="D91" s="293">
        <v>0</v>
      </c>
      <c r="E91" s="293">
        <v>0</v>
      </c>
      <c r="F91" s="293">
        <v>0</v>
      </c>
      <c r="G91" s="293">
        <v>0</v>
      </c>
      <c r="H91" s="293">
        <v>0</v>
      </c>
      <c r="I91" s="293">
        <v>0</v>
      </c>
      <c r="J91" s="293">
        <v>1</v>
      </c>
      <c r="K91" s="293">
        <v>2</v>
      </c>
      <c r="L91" s="293">
        <v>3</v>
      </c>
      <c r="M91" s="293">
        <v>4</v>
      </c>
      <c r="N91" s="293">
        <v>5</v>
      </c>
      <c r="O91" s="293">
        <v>6</v>
      </c>
      <c r="P91" s="293">
        <v>7</v>
      </c>
      <c r="Q91" s="293">
        <v>8</v>
      </c>
      <c r="R91" s="293">
        <v>9</v>
      </c>
      <c r="S91" s="293">
        <v>10</v>
      </c>
      <c r="T91" s="293">
        <v>11</v>
      </c>
      <c r="U91" s="293">
        <v>12</v>
      </c>
      <c r="V91" s="293">
        <v>13</v>
      </c>
      <c r="W91" s="293">
        <v>14</v>
      </c>
      <c r="X91" s="293">
        <v>15</v>
      </c>
      <c r="Y91" s="293">
        <v>16</v>
      </c>
      <c r="Z91" s="293">
        <v>17</v>
      </c>
      <c r="AA91" s="293">
        <v>18</v>
      </c>
      <c r="AB91" s="293">
        <v>19</v>
      </c>
      <c r="AC91" s="293">
        <v>20</v>
      </c>
      <c r="AD91" s="293">
        <v>21</v>
      </c>
      <c r="AE91" s="293">
        <v>22</v>
      </c>
      <c r="AF91" s="293">
        <v>23</v>
      </c>
      <c r="AG91" s="293">
        <v>24</v>
      </c>
      <c r="AH91" s="293">
        <v>25</v>
      </c>
      <c r="AI91" s="293">
        <v>26</v>
      </c>
      <c r="AJ91" s="293">
        <v>27</v>
      </c>
      <c r="AK91" s="293">
        <v>28</v>
      </c>
      <c r="AL91" s="293">
        <v>29</v>
      </c>
      <c r="AM91" s="293">
        <v>30</v>
      </c>
      <c r="AN91" s="293">
        <v>31</v>
      </c>
      <c r="AO91" s="293">
        <v>32</v>
      </c>
      <c r="AP91" s="293">
        <v>33</v>
      </c>
      <c r="AQ91" s="293">
        <v>34</v>
      </c>
      <c r="AR91" s="293">
        <v>35</v>
      </c>
      <c r="AS91" s="293">
        <v>36</v>
      </c>
      <c r="AT91" s="293">
        <v>37</v>
      </c>
      <c r="AU91" s="293">
        <v>38</v>
      </c>
      <c r="AV91" s="293">
        <v>39</v>
      </c>
      <c r="AW91" s="293">
        <v>40</v>
      </c>
      <c r="AX91" s="293">
        <v>41</v>
      </c>
      <c r="AY91" s="293">
        <v>42</v>
      </c>
      <c r="AZ91" s="293">
        <v>43</v>
      </c>
      <c r="BA91" s="293">
        <v>44</v>
      </c>
      <c r="BB91" s="293">
        <v>45</v>
      </c>
      <c r="BC91" s="293">
        <v>46</v>
      </c>
      <c r="BD91" s="293">
        <v>47</v>
      </c>
      <c r="BE91" s="293">
        <v>48</v>
      </c>
      <c r="BF91" s="293">
        <v>49</v>
      </c>
      <c r="BG91" s="293">
        <v>50</v>
      </c>
      <c r="BH91" s="293">
        <v>51</v>
      </c>
      <c r="BI91" s="293">
        <v>52</v>
      </c>
    </row>
    <row r="92" spans="1:61" s="228" customFormat="1" ht="14.25" x14ac:dyDescent="0.25">
      <c r="A92" s="291" t="s">
        <v>612</v>
      </c>
      <c r="B92" s="294">
        <v>0</v>
      </c>
      <c r="C92" s="294">
        <v>0</v>
      </c>
      <c r="D92" s="294">
        <v>0</v>
      </c>
      <c r="E92" s="294">
        <v>0</v>
      </c>
      <c r="F92" s="294">
        <v>0</v>
      </c>
      <c r="G92" s="294">
        <v>0</v>
      </c>
      <c r="H92" s="294">
        <v>0</v>
      </c>
      <c r="I92" s="294">
        <v>0</v>
      </c>
      <c r="J92" s="294">
        <v>0</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c r="BA92" s="294">
        <v>0</v>
      </c>
      <c r="BB92" s="294">
        <v>0</v>
      </c>
      <c r="BC92" s="294">
        <v>0</v>
      </c>
      <c r="BD92" s="294">
        <v>0</v>
      </c>
      <c r="BE92" s="294">
        <v>0</v>
      </c>
      <c r="BF92" s="294">
        <v>0</v>
      </c>
      <c r="BG92" s="294">
        <v>0</v>
      </c>
      <c r="BH92" s="294">
        <v>0</v>
      </c>
      <c r="BI92" s="294">
        <v>0</v>
      </c>
    </row>
    <row r="93" spans="1:61" s="228" customFormat="1" ht="15" thickBot="1" x14ac:dyDescent="0.3">
      <c r="A93" s="295" t="s">
        <v>613</v>
      </c>
      <c r="B93" s="296">
        <v>0</v>
      </c>
      <c r="C93" s="296">
        <v>0</v>
      </c>
      <c r="D93" s="296">
        <v>0</v>
      </c>
      <c r="E93" s="296">
        <v>0</v>
      </c>
      <c r="F93" s="296">
        <v>0</v>
      </c>
      <c r="G93" s="296">
        <v>0</v>
      </c>
      <c r="H93" s="296">
        <v>0</v>
      </c>
      <c r="I93" s="296">
        <v>0</v>
      </c>
      <c r="J93" s="296">
        <v>0</v>
      </c>
      <c r="K93" s="296">
        <v>0</v>
      </c>
      <c r="L93" s="296">
        <v>0</v>
      </c>
      <c r="M93" s="296">
        <v>0</v>
      </c>
      <c r="N93" s="296">
        <v>0</v>
      </c>
      <c r="O93" s="296">
        <v>0</v>
      </c>
      <c r="P93" s="296">
        <v>0</v>
      </c>
      <c r="Q93" s="296">
        <v>0</v>
      </c>
      <c r="R93" s="296">
        <v>0</v>
      </c>
      <c r="S93" s="296">
        <v>0</v>
      </c>
      <c r="T93" s="296">
        <v>0</v>
      </c>
      <c r="U93" s="296">
        <v>0</v>
      </c>
      <c r="V93" s="296">
        <v>0</v>
      </c>
      <c r="W93" s="296">
        <v>0</v>
      </c>
      <c r="X93" s="296">
        <v>0</v>
      </c>
      <c r="Y93" s="296">
        <v>0</v>
      </c>
      <c r="Z93" s="296">
        <v>0</v>
      </c>
      <c r="AA93" s="296">
        <v>0</v>
      </c>
      <c r="AB93" s="296">
        <v>0</v>
      </c>
      <c r="AC93" s="296">
        <v>0</v>
      </c>
      <c r="AD93" s="296">
        <v>0</v>
      </c>
      <c r="AE93" s="296">
        <v>0</v>
      </c>
      <c r="AF93" s="296">
        <v>0</v>
      </c>
      <c r="AG93" s="296">
        <v>0</v>
      </c>
      <c r="AH93" s="296">
        <v>0</v>
      </c>
      <c r="AI93" s="296">
        <v>0</v>
      </c>
      <c r="AJ93" s="296">
        <v>0</v>
      </c>
      <c r="AK93" s="296">
        <v>0</v>
      </c>
      <c r="AL93" s="296">
        <v>0</v>
      </c>
      <c r="AM93" s="296">
        <v>0</v>
      </c>
      <c r="AN93" s="296">
        <v>0</v>
      </c>
      <c r="AO93" s="296">
        <v>0</v>
      </c>
      <c r="AP93" s="296">
        <v>0</v>
      </c>
      <c r="AQ93" s="296">
        <v>0</v>
      </c>
      <c r="AR93" s="296">
        <v>0</v>
      </c>
      <c r="AS93" s="296">
        <v>0</v>
      </c>
      <c r="AT93" s="296">
        <v>0</v>
      </c>
      <c r="AU93" s="296">
        <v>0</v>
      </c>
      <c r="AV93" s="296">
        <v>0</v>
      </c>
      <c r="AW93" s="296">
        <v>0</v>
      </c>
      <c r="AX93" s="296">
        <v>0</v>
      </c>
      <c r="AY93" s="296">
        <v>0</v>
      </c>
      <c r="AZ93" s="296">
        <v>0</v>
      </c>
      <c r="BA93" s="296">
        <v>0</v>
      </c>
      <c r="BB93" s="296">
        <v>0</v>
      </c>
      <c r="BC93" s="296">
        <v>0</v>
      </c>
      <c r="BD93" s="296">
        <v>0</v>
      </c>
      <c r="BE93" s="296">
        <v>0</v>
      </c>
      <c r="BF93" s="296">
        <v>0</v>
      </c>
      <c r="BG93" s="296">
        <v>0</v>
      </c>
      <c r="BH93" s="296">
        <v>0</v>
      </c>
      <c r="BI93" s="296">
        <v>0</v>
      </c>
    </row>
    <row r="94" spans="1:61" x14ac:dyDescent="0.25">
      <c r="C94" s="297"/>
      <c r="D94" s="297"/>
      <c r="E94" s="297"/>
      <c r="F94" s="297"/>
      <c r="G94" s="297"/>
      <c r="H94" s="297"/>
      <c r="I94" s="297"/>
      <c r="J94" s="297"/>
    </row>
    <row r="95" spans="1:61" x14ac:dyDescent="0.25">
      <c r="A95" s="355"/>
      <c r="B95" s="355"/>
      <c r="C95" s="355"/>
      <c r="D95" s="355"/>
      <c r="E95" s="355"/>
      <c r="F95" s="355"/>
      <c r="G95" s="355"/>
      <c r="H95" s="355"/>
      <c r="I95" s="355"/>
      <c r="J95" s="355"/>
      <c r="K95" s="355"/>
    </row>
    <row r="97" spans="2:61" x14ac:dyDescent="0.25">
      <c r="C97" s="297"/>
    </row>
    <row r="99" spans="2:61" x14ac:dyDescent="0.25">
      <c r="C99" s="224" t="s">
        <v>532</v>
      </c>
      <c r="AZ99" s="298"/>
      <c r="BA99" s="298"/>
      <c r="BB99" s="298"/>
      <c r="BC99" s="298"/>
      <c r="BD99" s="298"/>
      <c r="BE99" s="298"/>
      <c r="BF99" s="298"/>
      <c r="BG99" s="298"/>
      <c r="BH99" s="298"/>
      <c r="BI99" s="298"/>
    </row>
    <row r="100" spans="2:61" ht="27.75" x14ac:dyDescent="0.25">
      <c r="B100" s="227"/>
    </row>
    <row r="101" spans="2:61" ht="27.75" x14ac:dyDescent="0.25">
      <c r="B101" s="227"/>
    </row>
  </sheetData>
  <mergeCells count="14">
    <mergeCell ref="A95:K95"/>
    <mergeCell ref="D23:E23"/>
    <mergeCell ref="D24:E24"/>
    <mergeCell ref="D25:E25"/>
    <mergeCell ref="D26:E26"/>
    <mergeCell ref="A18:N18"/>
    <mergeCell ref="A5:M5"/>
    <mergeCell ref="A7:M7"/>
    <mergeCell ref="A9:M9"/>
    <mergeCell ref="A10:M10"/>
    <mergeCell ref="A12:M12"/>
    <mergeCell ref="A13:N13"/>
    <mergeCell ref="A15:N15"/>
    <mergeCell ref="A16:N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9" zoomScaleSheetLayoutView="69" workbookViewId="0">
      <selection activeCell="I46" sqref="I4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7" t="s">
        <v>8</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'3.2 паспорт Техсостояние ЛЭП'!E12</f>
        <v>N_TP2000.VL.0052</v>
      </c>
      <c r="B12" s="312"/>
      <c r="C12" s="312"/>
      <c r="D12" s="312"/>
      <c r="E12" s="312"/>
      <c r="F12" s="312"/>
      <c r="G12" s="312"/>
      <c r="H12" s="312"/>
      <c r="I12" s="312"/>
      <c r="J12" s="312"/>
      <c r="K12" s="312"/>
      <c r="L12" s="312"/>
    </row>
    <row r="13" spans="1:44" x14ac:dyDescent="0.25">
      <c r="A13" s="307" t="s">
        <v>7</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35" t="str">
        <f>'1. паспорт местоположение'!A15:C15</f>
        <v>Модернизация ВЛ 110 кВ Левохеттинская - Лонг-Юган (повышение грозоупорности, установка ОПН -1875 шт. на 625 опор)</v>
      </c>
      <c r="B15" s="335"/>
      <c r="C15" s="335"/>
      <c r="D15" s="335"/>
      <c r="E15" s="335"/>
      <c r="F15" s="335"/>
      <c r="G15" s="335"/>
      <c r="H15" s="335"/>
      <c r="I15" s="335"/>
      <c r="J15" s="335"/>
      <c r="K15" s="335"/>
      <c r="L15" s="335"/>
    </row>
    <row r="16" spans="1:44" x14ac:dyDescent="0.25">
      <c r="A16" s="307" t="s">
        <v>6</v>
      </c>
      <c r="B16" s="307"/>
      <c r="C16" s="307"/>
      <c r="D16" s="307"/>
      <c r="E16" s="307"/>
      <c r="F16" s="307"/>
      <c r="G16" s="307"/>
      <c r="H16" s="307"/>
      <c r="I16" s="307"/>
      <c r="J16" s="307"/>
      <c r="K16" s="307"/>
      <c r="L16" s="307"/>
    </row>
    <row r="17" spans="1:12" ht="15.75" customHeight="1" x14ac:dyDescent="0.25">
      <c r="L17" s="88"/>
    </row>
    <row r="18" spans="1:12" x14ac:dyDescent="0.25">
      <c r="K18" s="87"/>
    </row>
    <row r="19" spans="1:12" ht="15.75" customHeight="1" x14ac:dyDescent="0.25">
      <c r="A19" s="368" t="s">
        <v>486</v>
      </c>
      <c r="B19" s="368"/>
      <c r="C19" s="368"/>
      <c r="D19" s="368"/>
      <c r="E19" s="368"/>
      <c r="F19" s="368"/>
      <c r="G19" s="368"/>
      <c r="H19" s="368"/>
      <c r="I19" s="368"/>
      <c r="J19" s="368"/>
      <c r="K19" s="368"/>
      <c r="L19" s="368"/>
    </row>
    <row r="20" spans="1:12" x14ac:dyDescent="0.25">
      <c r="A20" s="70"/>
      <c r="B20" s="70"/>
      <c r="C20" s="86"/>
      <c r="D20" s="86"/>
      <c r="E20" s="86"/>
      <c r="F20" s="86"/>
      <c r="G20" s="86"/>
      <c r="H20" s="86"/>
      <c r="I20" s="86"/>
      <c r="J20" s="86"/>
      <c r="K20" s="86"/>
      <c r="L20" s="86"/>
    </row>
    <row r="21" spans="1:12" ht="28.5" customHeight="1" x14ac:dyDescent="0.25">
      <c r="A21" s="358" t="s">
        <v>228</v>
      </c>
      <c r="B21" s="358" t="s">
        <v>227</v>
      </c>
      <c r="C21" s="364" t="s">
        <v>418</v>
      </c>
      <c r="D21" s="364"/>
      <c r="E21" s="364"/>
      <c r="F21" s="364"/>
      <c r="G21" s="364"/>
      <c r="H21" s="364"/>
      <c r="I21" s="359" t="s">
        <v>226</v>
      </c>
      <c r="J21" s="361" t="s">
        <v>420</v>
      </c>
      <c r="K21" s="358" t="s">
        <v>225</v>
      </c>
      <c r="L21" s="360" t="s">
        <v>419</v>
      </c>
    </row>
    <row r="22" spans="1:12" ht="58.5" customHeight="1" x14ac:dyDescent="0.25">
      <c r="A22" s="358"/>
      <c r="B22" s="358"/>
      <c r="C22" s="365" t="s">
        <v>2</v>
      </c>
      <c r="D22" s="365"/>
      <c r="E22" s="141"/>
      <c r="F22" s="142"/>
      <c r="G22" s="366" t="s">
        <v>1</v>
      </c>
      <c r="H22" s="367"/>
      <c r="I22" s="359"/>
      <c r="J22" s="362"/>
      <c r="K22" s="358"/>
      <c r="L22" s="360"/>
    </row>
    <row r="23" spans="1:12" ht="47.25" x14ac:dyDescent="0.25">
      <c r="A23" s="358"/>
      <c r="B23" s="358"/>
      <c r="C23" s="85" t="s">
        <v>224</v>
      </c>
      <c r="D23" s="85" t="s">
        <v>223</v>
      </c>
      <c r="E23" s="85" t="s">
        <v>224</v>
      </c>
      <c r="F23" s="85" t="s">
        <v>223</v>
      </c>
      <c r="G23" s="85" t="s">
        <v>224</v>
      </c>
      <c r="H23" s="85" t="s">
        <v>223</v>
      </c>
      <c r="I23" s="359"/>
      <c r="J23" s="363"/>
      <c r="K23" s="358"/>
      <c r="L23" s="36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6"/>
      <c r="H25" s="176"/>
      <c r="I25" s="83"/>
      <c r="J25" s="83"/>
      <c r="K25" s="76"/>
      <c r="L25" s="96"/>
    </row>
    <row r="26" spans="1:12" ht="21.75" customHeight="1" x14ac:dyDescent="0.25">
      <c r="A26" s="79" t="s">
        <v>221</v>
      </c>
      <c r="B26" s="84" t="s">
        <v>425</v>
      </c>
      <c r="C26" s="177" t="s">
        <v>534</v>
      </c>
      <c r="D26" s="177" t="s">
        <v>534</v>
      </c>
      <c r="E26" s="177" t="s">
        <v>523</v>
      </c>
      <c r="F26" s="177" t="s">
        <v>523</v>
      </c>
      <c r="G26" s="177" t="s">
        <v>523</v>
      </c>
      <c r="H26" s="177" t="s">
        <v>523</v>
      </c>
      <c r="I26" s="83"/>
      <c r="J26" s="83"/>
      <c r="K26" s="76"/>
      <c r="L26" s="76"/>
    </row>
    <row r="27" spans="1:12" s="71" customFormat="1" ht="39" customHeight="1" x14ac:dyDescent="0.25">
      <c r="A27" s="79" t="s">
        <v>220</v>
      </c>
      <c r="B27" s="84" t="s">
        <v>427</v>
      </c>
      <c r="C27" s="177" t="s">
        <v>534</v>
      </c>
      <c r="D27" s="177" t="s">
        <v>534</v>
      </c>
      <c r="E27" s="177" t="s">
        <v>523</v>
      </c>
      <c r="F27" s="177" t="s">
        <v>523</v>
      </c>
      <c r="G27" s="177" t="s">
        <v>523</v>
      </c>
      <c r="H27" s="177" t="s">
        <v>523</v>
      </c>
      <c r="I27" s="83"/>
      <c r="J27" s="83"/>
      <c r="K27" s="76"/>
      <c r="L27" s="76"/>
    </row>
    <row r="28" spans="1:12" s="71" customFormat="1" ht="70.5" customHeight="1" x14ac:dyDescent="0.25">
      <c r="A28" s="79" t="s">
        <v>426</v>
      </c>
      <c r="B28" s="84" t="s">
        <v>431</v>
      </c>
      <c r="C28" s="177" t="s">
        <v>534</v>
      </c>
      <c r="D28" s="177" t="s">
        <v>534</v>
      </c>
      <c r="E28" s="177" t="s">
        <v>523</v>
      </c>
      <c r="F28" s="177" t="s">
        <v>523</v>
      </c>
      <c r="G28" s="178" t="s">
        <v>523</v>
      </c>
      <c r="H28" s="177" t="s">
        <v>523</v>
      </c>
      <c r="I28" s="83"/>
      <c r="J28" s="83"/>
      <c r="K28" s="76"/>
      <c r="L28" s="76"/>
    </row>
    <row r="29" spans="1:12" s="71" customFormat="1" ht="54" customHeight="1" x14ac:dyDescent="0.25">
      <c r="A29" s="79" t="s">
        <v>219</v>
      </c>
      <c r="B29" s="84" t="s">
        <v>430</v>
      </c>
      <c r="C29" s="177" t="s">
        <v>534</v>
      </c>
      <c r="D29" s="177" t="s">
        <v>534</v>
      </c>
      <c r="E29" s="177" t="s">
        <v>523</v>
      </c>
      <c r="F29" s="177" t="s">
        <v>523</v>
      </c>
      <c r="G29" s="178" t="s">
        <v>523</v>
      </c>
      <c r="H29" s="177" t="s">
        <v>523</v>
      </c>
      <c r="I29" s="83"/>
      <c r="J29" s="83"/>
      <c r="K29" s="76"/>
      <c r="L29" s="76"/>
    </row>
    <row r="30" spans="1:12" s="71" customFormat="1" ht="42" customHeight="1" x14ac:dyDescent="0.25">
      <c r="A30" s="79" t="s">
        <v>218</v>
      </c>
      <c r="B30" s="84" t="s">
        <v>432</v>
      </c>
      <c r="C30" s="177" t="s">
        <v>534</v>
      </c>
      <c r="D30" s="177" t="s">
        <v>534</v>
      </c>
      <c r="E30" s="177" t="s">
        <v>523</v>
      </c>
      <c r="F30" s="177" t="s">
        <v>523</v>
      </c>
      <c r="G30" s="178" t="s">
        <v>523</v>
      </c>
      <c r="H30" s="177" t="s">
        <v>523</v>
      </c>
      <c r="I30" s="83"/>
      <c r="J30" s="83"/>
      <c r="K30" s="76"/>
      <c r="L30" s="76"/>
    </row>
    <row r="31" spans="1:12" s="71" customFormat="1" ht="37.5" customHeight="1" x14ac:dyDescent="0.25">
      <c r="A31" s="79" t="s">
        <v>217</v>
      </c>
      <c r="B31" s="78" t="s">
        <v>428</v>
      </c>
      <c r="C31" s="177" t="s">
        <v>534</v>
      </c>
      <c r="D31" s="177" t="s">
        <v>534</v>
      </c>
      <c r="E31" s="177"/>
      <c r="F31" s="177"/>
      <c r="G31" s="178">
        <v>45931</v>
      </c>
      <c r="H31" s="177">
        <v>45950</v>
      </c>
      <c r="I31" s="83"/>
      <c r="J31" s="83"/>
      <c r="K31" s="76"/>
      <c r="L31" s="76"/>
    </row>
    <row r="32" spans="1:12" s="71" customFormat="1" ht="31.5" x14ac:dyDescent="0.25">
      <c r="A32" s="79" t="s">
        <v>215</v>
      </c>
      <c r="B32" s="78" t="s">
        <v>433</v>
      </c>
      <c r="C32" s="177" t="s">
        <v>534</v>
      </c>
      <c r="D32" s="177" t="s">
        <v>534</v>
      </c>
      <c r="E32" s="177"/>
      <c r="F32" s="177"/>
      <c r="G32" s="178">
        <v>46032</v>
      </c>
      <c r="H32" s="177">
        <v>46052</v>
      </c>
      <c r="I32" s="83"/>
      <c r="J32" s="83"/>
      <c r="K32" s="76"/>
      <c r="L32" s="76"/>
    </row>
    <row r="33" spans="1:12" s="71" customFormat="1" ht="37.5" customHeight="1" x14ac:dyDescent="0.25">
      <c r="A33" s="79" t="s">
        <v>444</v>
      </c>
      <c r="B33" s="78" t="s">
        <v>361</v>
      </c>
      <c r="C33" s="177" t="s">
        <v>534</v>
      </c>
      <c r="D33" s="177" t="s">
        <v>534</v>
      </c>
      <c r="E33" s="177"/>
      <c r="F33" s="177"/>
      <c r="G33" s="178" t="s">
        <v>523</v>
      </c>
      <c r="H33" s="177" t="s">
        <v>523</v>
      </c>
      <c r="I33" s="83"/>
      <c r="J33" s="83"/>
      <c r="K33" s="76"/>
      <c r="L33" s="76"/>
    </row>
    <row r="34" spans="1:12" s="71" customFormat="1" ht="47.25" customHeight="1" x14ac:dyDescent="0.25">
      <c r="A34" s="79" t="s">
        <v>445</v>
      </c>
      <c r="B34" s="78" t="s">
        <v>437</v>
      </c>
      <c r="C34" s="177" t="s">
        <v>534</v>
      </c>
      <c r="D34" s="177" t="s">
        <v>534</v>
      </c>
      <c r="E34" s="177"/>
      <c r="F34" s="177"/>
      <c r="G34" s="178" t="s">
        <v>523</v>
      </c>
      <c r="H34" s="177" t="s">
        <v>523</v>
      </c>
      <c r="I34" s="82"/>
      <c r="J34" s="82"/>
      <c r="K34" s="82"/>
      <c r="L34" s="76"/>
    </row>
    <row r="35" spans="1:12" s="71" customFormat="1" ht="49.5" customHeight="1" x14ac:dyDescent="0.25">
      <c r="A35" s="79" t="s">
        <v>446</v>
      </c>
      <c r="B35" s="78" t="s">
        <v>216</v>
      </c>
      <c r="C35" s="177" t="s">
        <v>534</v>
      </c>
      <c r="D35" s="177" t="s">
        <v>534</v>
      </c>
      <c r="E35" s="177"/>
      <c r="F35" s="177"/>
      <c r="G35" s="216">
        <v>46052</v>
      </c>
      <c r="H35" s="216">
        <v>46058</v>
      </c>
      <c r="I35" s="82"/>
      <c r="J35" s="82"/>
      <c r="K35" s="82"/>
      <c r="L35" s="76"/>
    </row>
    <row r="36" spans="1:12" ht="37.5" customHeight="1" x14ac:dyDescent="0.25">
      <c r="A36" s="79" t="s">
        <v>447</v>
      </c>
      <c r="B36" s="78" t="s">
        <v>429</v>
      </c>
      <c r="C36" s="177" t="s">
        <v>534</v>
      </c>
      <c r="D36" s="177" t="s">
        <v>534</v>
      </c>
      <c r="E36" s="177" t="s">
        <v>534</v>
      </c>
      <c r="F36" s="177"/>
      <c r="G36" s="178" t="s">
        <v>523</v>
      </c>
      <c r="H36" s="177" t="s">
        <v>523</v>
      </c>
      <c r="I36" s="81"/>
      <c r="J36" s="81"/>
      <c r="K36" s="76"/>
      <c r="L36" s="76"/>
    </row>
    <row r="37" spans="1:12" x14ac:dyDescent="0.25">
      <c r="A37" s="79" t="s">
        <v>448</v>
      </c>
      <c r="B37" s="78" t="s">
        <v>214</v>
      </c>
      <c r="C37" s="177" t="s">
        <v>534</v>
      </c>
      <c r="D37" s="177" t="s">
        <v>534</v>
      </c>
      <c r="E37" s="177"/>
      <c r="F37" s="177"/>
      <c r="G37" s="178" t="s">
        <v>523</v>
      </c>
      <c r="H37" s="177" t="s">
        <v>523</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7" t="s">
        <v>534</v>
      </c>
      <c r="D39" s="177" t="s">
        <v>534</v>
      </c>
      <c r="E39" s="76"/>
      <c r="F39" s="76"/>
      <c r="G39" s="216">
        <v>46082</v>
      </c>
      <c r="H39" s="217">
        <v>46111</v>
      </c>
      <c r="I39" s="76"/>
      <c r="J39" s="76"/>
      <c r="K39" s="76"/>
      <c r="L39" s="76"/>
    </row>
    <row r="40" spans="1:12" ht="33.75" customHeight="1" x14ac:dyDescent="0.25">
      <c r="A40" s="79" t="s">
        <v>212</v>
      </c>
      <c r="B40" s="78" t="s">
        <v>436</v>
      </c>
      <c r="C40" s="177" t="s">
        <v>534</v>
      </c>
      <c r="D40" s="177" t="s">
        <v>534</v>
      </c>
      <c r="E40" s="76"/>
      <c r="F40" s="76"/>
      <c r="G40" s="216">
        <v>46113</v>
      </c>
      <c r="H40" s="217">
        <v>46142</v>
      </c>
      <c r="I40" s="76"/>
      <c r="J40" s="76"/>
      <c r="K40" s="76"/>
      <c r="L40" s="76"/>
    </row>
    <row r="41" spans="1:12" ht="63" customHeight="1" x14ac:dyDescent="0.25">
      <c r="A41" s="79" t="s">
        <v>211</v>
      </c>
      <c r="B41" s="80" t="s">
        <v>517</v>
      </c>
      <c r="C41" s="77"/>
      <c r="D41" s="218"/>
      <c r="E41" s="76"/>
      <c r="F41" s="76"/>
      <c r="G41" s="77"/>
      <c r="H41" s="218"/>
      <c r="I41" s="76"/>
      <c r="J41" s="76"/>
      <c r="K41" s="76"/>
      <c r="L41" s="76"/>
    </row>
    <row r="42" spans="1:12" ht="58.5" customHeight="1" x14ac:dyDescent="0.25">
      <c r="A42" s="79">
        <v>3</v>
      </c>
      <c r="B42" s="78" t="s">
        <v>435</v>
      </c>
      <c r="C42" s="177" t="s">
        <v>534</v>
      </c>
      <c r="D42" s="177" t="s">
        <v>534</v>
      </c>
      <c r="E42" s="76"/>
      <c r="F42" s="76"/>
      <c r="G42" s="177" t="s">
        <v>523</v>
      </c>
      <c r="H42" s="177" t="s">
        <v>523</v>
      </c>
      <c r="I42" s="76"/>
      <c r="J42" s="76"/>
      <c r="K42" s="76"/>
      <c r="L42" s="76"/>
    </row>
    <row r="43" spans="1:12" ht="34.5" customHeight="1" x14ac:dyDescent="0.25">
      <c r="A43" s="79" t="s">
        <v>210</v>
      </c>
      <c r="B43" s="78" t="s">
        <v>208</v>
      </c>
      <c r="C43" s="177" t="s">
        <v>534</v>
      </c>
      <c r="D43" s="177" t="s">
        <v>534</v>
      </c>
      <c r="E43" s="76"/>
      <c r="F43" s="76"/>
      <c r="G43" s="177">
        <v>46174</v>
      </c>
      <c r="H43" s="177">
        <v>46203</v>
      </c>
      <c r="I43" s="76"/>
      <c r="J43" s="76"/>
      <c r="K43" s="76"/>
      <c r="L43" s="76"/>
    </row>
    <row r="44" spans="1:12" ht="24.75" customHeight="1" x14ac:dyDescent="0.25">
      <c r="A44" s="79" t="s">
        <v>209</v>
      </c>
      <c r="B44" s="78" t="s">
        <v>206</v>
      </c>
      <c r="C44" s="177" t="s">
        <v>534</v>
      </c>
      <c r="D44" s="177" t="s">
        <v>534</v>
      </c>
      <c r="E44" s="76"/>
      <c r="F44" s="76"/>
      <c r="G44" s="177">
        <v>46203</v>
      </c>
      <c r="H44" s="177">
        <v>46356</v>
      </c>
      <c r="I44" s="76"/>
      <c r="J44" s="76"/>
      <c r="K44" s="76"/>
      <c r="L44" s="76"/>
    </row>
    <row r="45" spans="1:12" ht="90.75" customHeight="1" x14ac:dyDescent="0.25">
      <c r="A45" s="79" t="s">
        <v>207</v>
      </c>
      <c r="B45" s="78" t="s">
        <v>440</v>
      </c>
      <c r="C45" s="177" t="s">
        <v>534</v>
      </c>
      <c r="D45" s="177" t="s">
        <v>534</v>
      </c>
      <c r="E45" s="76"/>
      <c r="F45" s="76"/>
      <c r="G45" s="177" t="s">
        <v>523</v>
      </c>
      <c r="H45" s="177" t="s">
        <v>523</v>
      </c>
      <c r="I45" s="76"/>
      <c r="J45" s="76"/>
      <c r="K45" s="76"/>
      <c r="L45" s="76"/>
    </row>
    <row r="46" spans="1:12" ht="167.25" customHeight="1" x14ac:dyDescent="0.25">
      <c r="A46" s="79" t="s">
        <v>205</v>
      </c>
      <c r="B46" s="78" t="s">
        <v>438</v>
      </c>
      <c r="C46" s="177" t="s">
        <v>534</v>
      </c>
      <c r="D46" s="177" t="s">
        <v>534</v>
      </c>
      <c r="E46" s="76"/>
      <c r="F46" s="76"/>
      <c r="G46" s="177" t="s">
        <v>523</v>
      </c>
      <c r="H46" s="177" t="s">
        <v>523</v>
      </c>
      <c r="I46" s="76"/>
      <c r="J46" s="76"/>
      <c r="K46" s="76"/>
      <c r="L46" s="76"/>
    </row>
    <row r="47" spans="1:12" ht="30.75" customHeight="1" x14ac:dyDescent="0.25">
      <c r="A47" s="79" t="s">
        <v>203</v>
      </c>
      <c r="B47" s="78" t="s">
        <v>204</v>
      </c>
      <c r="C47" s="177" t="s">
        <v>534</v>
      </c>
      <c r="D47" s="177" t="s">
        <v>534</v>
      </c>
      <c r="E47" s="76"/>
      <c r="F47" s="76"/>
      <c r="G47" s="177" t="s">
        <v>523</v>
      </c>
      <c r="H47" s="177" t="s">
        <v>523</v>
      </c>
      <c r="I47" s="76"/>
      <c r="J47" s="76"/>
      <c r="K47" s="76"/>
      <c r="L47" s="76"/>
    </row>
    <row r="48" spans="1:12" ht="37.5" customHeight="1" x14ac:dyDescent="0.25">
      <c r="A48" s="79" t="s">
        <v>449</v>
      </c>
      <c r="B48" s="80" t="s">
        <v>202</v>
      </c>
      <c r="C48" s="177"/>
      <c r="D48" s="177"/>
      <c r="E48" s="76"/>
      <c r="F48" s="76"/>
      <c r="G48" s="177"/>
      <c r="H48" s="177"/>
      <c r="I48" s="76"/>
      <c r="J48" s="76"/>
      <c r="K48" s="76"/>
      <c r="L48" s="76"/>
    </row>
    <row r="49" spans="1:12" ht="35.25" customHeight="1" x14ac:dyDescent="0.25">
      <c r="A49" s="79">
        <v>4</v>
      </c>
      <c r="B49" s="78" t="s">
        <v>200</v>
      </c>
      <c r="C49" s="177" t="s">
        <v>534</v>
      </c>
      <c r="D49" s="177" t="s">
        <v>534</v>
      </c>
      <c r="E49" s="76"/>
      <c r="F49" s="76"/>
      <c r="G49" s="177" t="s">
        <v>523</v>
      </c>
      <c r="H49" s="177" t="s">
        <v>523</v>
      </c>
      <c r="I49" s="76"/>
      <c r="J49" s="76"/>
      <c r="K49" s="76"/>
      <c r="L49" s="76"/>
    </row>
    <row r="50" spans="1:12" ht="86.25" customHeight="1" x14ac:dyDescent="0.25">
      <c r="A50" s="79" t="s">
        <v>201</v>
      </c>
      <c r="B50" s="78" t="s">
        <v>439</v>
      </c>
      <c r="C50" s="177" t="s">
        <v>534</v>
      </c>
      <c r="D50" s="177" t="s">
        <v>534</v>
      </c>
      <c r="E50" s="76"/>
      <c r="F50" s="76"/>
      <c r="G50" s="217">
        <v>46356</v>
      </c>
      <c r="H50" s="217">
        <v>46366</v>
      </c>
      <c r="I50" s="76"/>
      <c r="J50" s="76"/>
      <c r="K50" s="76"/>
      <c r="L50" s="76"/>
    </row>
    <row r="51" spans="1:12" ht="77.25" customHeight="1" x14ac:dyDescent="0.25">
      <c r="A51" s="79" t="s">
        <v>199</v>
      </c>
      <c r="B51" s="78" t="s">
        <v>441</v>
      </c>
      <c r="C51" s="177" t="s">
        <v>534</v>
      </c>
      <c r="D51" s="177" t="s">
        <v>534</v>
      </c>
      <c r="E51" s="76"/>
      <c r="F51" s="76"/>
      <c r="G51" s="177" t="s">
        <v>523</v>
      </c>
      <c r="H51" s="177" t="s">
        <v>523</v>
      </c>
      <c r="I51" s="76"/>
      <c r="J51" s="76"/>
      <c r="K51" s="76"/>
      <c r="L51" s="76"/>
    </row>
    <row r="52" spans="1:12" ht="71.25" customHeight="1" x14ac:dyDescent="0.25">
      <c r="A52" s="79" t="s">
        <v>197</v>
      </c>
      <c r="B52" s="78" t="s">
        <v>198</v>
      </c>
      <c r="C52" s="177" t="s">
        <v>534</v>
      </c>
      <c r="D52" s="177" t="s">
        <v>534</v>
      </c>
      <c r="E52" s="76"/>
      <c r="F52" s="76"/>
      <c r="G52" s="177" t="s">
        <v>523</v>
      </c>
      <c r="H52" s="177" t="s">
        <v>523</v>
      </c>
      <c r="I52" s="76"/>
      <c r="J52" s="76"/>
      <c r="K52" s="76"/>
      <c r="L52" s="76"/>
    </row>
    <row r="53" spans="1:12" ht="48" customHeight="1" x14ac:dyDescent="0.25">
      <c r="A53" s="79" t="s">
        <v>195</v>
      </c>
      <c r="B53" s="145" t="s">
        <v>442</v>
      </c>
      <c r="C53" s="177" t="s">
        <v>534</v>
      </c>
      <c r="D53" s="177" t="s">
        <v>534</v>
      </c>
      <c r="E53" s="76"/>
      <c r="F53" s="76"/>
      <c r="G53" s="217">
        <v>46366</v>
      </c>
      <c r="H53" s="217">
        <v>46381</v>
      </c>
      <c r="I53" s="76"/>
      <c r="J53" s="76"/>
      <c r="K53" s="76"/>
      <c r="L53" s="76"/>
    </row>
    <row r="54" spans="1:12" ht="46.5" customHeight="1" x14ac:dyDescent="0.25">
      <c r="A54" s="79" t="s">
        <v>443</v>
      </c>
      <c r="B54" s="78" t="s">
        <v>196</v>
      </c>
      <c r="C54" s="177" t="s">
        <v>534</v>
      </c>
      <c r="D54" s="177" t="s">
        <v>534</v>
      </c>
      <c r="E54" s="76"/>
      <c r="F54" s="76"/>
      <c r="G54" s="177" t="s">
        <v>523</v>
      </c>
      <c r="H54" s="177"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4" zoomScale="70" zoomScaleNormal="70" zoomScaleSheetLayoutView="70" workbookViewId="0">
      <selection activeCell="D31" sqref="D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582</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69"/>
      <c r="B5" s="69"/>
      <c r="C5" s="69"/>
      <c r="D5" s="69"/>
      <c r="E5" s="69"/>
      <c r="F5" s="69"/>
      <c r="H5" s="69"/>
      <c r="I5" s="69"/>
    </row>
    <row r="6" spans="1:27"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312" t="str">
        <f>'6.1. Паспорт сетевой график'!A12:L12</f>
        <v>N_TP2000.VL.0052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335" t="str">
        <f>'1. паспорт местоположение'!A15:C15</f>
        <v>Модернизация ВЛ 110 кВ Левохеттинская - Лонг-Юган (повышение грозоупорности, установка ОПН -1875 шт. на 625 опор)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81" t="s">
        <v>487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77" t="s">
        <v>194</v>
      </c>
      <c r="B20" s="377" t="s">
        <v>193</v>
      </c>
      <c r="C20" s="373" t="s">
        <v>192</v>
      </c>
      <c r="D20" s="373"/>
      <c r="E20" s="380" t="s">
        <v>191</v>
      </c>
      <c r="F20" s="380"/>
      <c r="G20" s="377" t="s">
        <v>575</v>
      </c>
      <c r="H20" s="374" t="s">
        <v>526</v>
      </c>
      <c r="I20" s="375"/>
      <c r="J20" s="375"/>
      <c r="K20" s="375"/>
      <c r="L20" s="374" t="s">
        <v>527</v>
      </c>
      <c r="M20" s="375"/>
      <c r="N20" s="375"/>
      <c r="O20" s="375"/>
      <c r="P20" s="374" t="s">
        <v>528</v>
      </c>
      <c r="Q20" s="375"/>
      <c r="R20" s="375"/>
      <c r="S20" s="375"/>
      <c r="T20" s="374" t="s">
        <v>529</v>
      </c>
      <c r="U20" s="375"/>
      <c r="V20" s="375"/>
      <c r="W20" s="375"/>
      <c r="X20" s="374" t="s">
        <v>530</v>
      </c>
      <c r="Y20" s="375"/>
      <c r="Z20" s="375"/>
      <c r="AA20" s="375"/>
      <c r="AB20" s="369" t="s">
        <v>190</v>
      </c>
      <c r="AC20" s="370"/>
    </row>
    <row r="21" spans="1:29" ht="99.75" customHeight="1" x14ac:dyDescent="0.25">
      <c r="A21" s="378"/>
      <c r="B21" s="378"/>
      <c r="C21" s="373"/>
      <c r="D21" s="373"/>
      <c r="E21" s="380"/>
      <c r="F21" s="380"/>
      <c r="G21" s="378"/>
      <c r="H21" s="382" t="s">
        <v>573</v>
      </c>
      <c r="I21" s="383"/>
      <c r="J21" s="382" t="s">
        <v>188</v>
      </c>
      <c r="K21" s="38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1"/>
      <c r="AC21" s="372"/>
    </row>
    <row r="22" spans="1:29" ht="89.25" customHeight="1" x14ac:dyDescent="0.25">
      <c r="A22" s="379"/>
      <c r="B22" s="379"/>
      <c r="C22" s="180" t="s">
        <v>2</v>
      </c>
      <c r="D22" s="180" t="s">
        <v>188</v>
      </c>
      <c r="E22" s="181" t="s">
        <v>537</v>
      </c>
      <c r="F22" s="181" t="s">
        <v>580</v>
      </c>
      <c r="G22" s="379"/>
      <c r="H22" s="182" t="s">
        <v>467</v>
      </c>
      <c r="I22" s="182" t="s">
        <v>468</v>
      </c>
      <c r="J22" s="182" t="s">
        <v>467</v>
      </c>
      <c r="K22" s="182" t="s">
        <v>468</v>
      </c>
      <c r="L22" s="182" t="s">
        <v>467</v>
      </c>
      <c r="M22" s="182" t="s">
        <v>468</v>
      </c>
      <c r="N22" s="182" t="s">
        <v>467</v>
      </c>
      <c r="O22" s="182" t="s">
        <v>468</v>
      </c>
      <c r="P22" s="182" t="s">
        <v>467</v>
      </c>
      <c r="Q22" s="182" t="s">
        <v>468</v>
      </c>
      <c r="R22" s="182" t="s">
        <v>467</v>
      </c>
      <c r="S22" s="182" t="s">
        <v>468</v>
      </c>
      <c r="T22" s="182" t="s">
        <v>467</v>
      </c>
      <c r="U22" s="182" t="s">
        <v>468</v>
      </c>
      <c r="V22" s="182" t="s">
        <v>467</v>
      </c>
      <c r="W22" s="182" t="s">
        <v>468</v>
      </c>
      <c r="X22" s="182" t="s">
        <v>467</v>
      </c>
      <c r="Y22" s="182" t="s">
        <v>468</v>
      </c>
      <c r="Z22" s="182" t="s">
        <v>467</v>
      </c>
      <c r="AA22" s="182" t="s">
        <v>468</v>
      </c>
      <c r="AB22" s="180" t="s">
        <v>189</v>
      </c>
      <c r="AC22" s="180" t="s">
        <v>188</v>
      </c>
    </row>
    <row r="23" spans="1:29" ht="19.5" customHeight="1" x14ac:dyDescent="0.25">
      <c r="A23" s="183">
        <v>1</v>
      </c>
      <c r="B23" s="183">
        <v>2</v>
      </c>
      <c r="C23" s="183">
        <v>3</v>
      </c>
      <c r="D23" s="183">
        <v>4</v>
      </c>
      <c r="E23" s="183">
        <v>5</v>
      </c>
      <c r="F23" s="183">
        <v>6</v>
      </c>
      <c r="G23" s="197">
        <v>7</v>
      </c>
      <c r="H23" s="183">
        <v>8</v>
      </c>
      <c r="I23" s="183">
        <v>9</v>
      </c>
      <c r="J23" s="183">
        <v>10</v>
      </c>
      <c r="K23" s="183">
        <v>11</v>
      </c>
      <c r="L23" s="183">
        <v>12</v>
      </c>
      <c r="M23" s="183">
        <v>13</v>
      </c>
      <c r="N23" s="183">
        <v>14</v>
      </c>
      <c r="O23" s="183">
        <v>15</v>
      </c>
      <c r="P23" s="183">
        <v>16</v>
      </c>
      <c r="Q23" s="183">
        <v>17</v>
      </c>
      <c r="R23" s="183">
        <v>18</v>
      </c>
      <c r="S23" s="183">
        <v>19</v>
      </c>
      <c r="T23" s="183">
        <v>20</v>
      </c>
      <c r="U23" s="183">
        <v>21</v>
      </c>
      <c r="V23" s="212">
        <v>22</v>
      </c>
      <c r="W23" s="183">
        <v>23</v>
      </c>
      <c r="X23" s="183">
        <v>24</v>
      </c>
      <c r="Y23" s="183">
        <v>25</v>
      </c>
      <c r="Z23" s="183">
        <v>26</v>
      </c>
      <c r="AA23" s="183">
        <v>27</v>
      </c>
      <c r="AB23" s="183">
        <v>28</v>
      </c>
      <c r="AC23" s="183">
        <v>29</v>
      </c>
    </row>
    <row r="24" spans="1:29" s="179" customFormat="1" ht="47.25" customHeight="1" x14ac:dyDescent="0.25">
      <c r="A24" s="184" t="s">
        <v>65</v>
      </c>
      <c r="B24" s="185" t="s">
        <v>187</v>
      </c>
      <c r="C24" s="210" t="s">
        <v>534</v>
      </c>
      <c r="D24" s="186">
        <v>249.87143</v>
      </c>
      <c r="E24" s="186">
        <f>D24</f>
        <v>249.87143</v>
      </c>
      <c r="F24" s="186">
        <f>D24</f>
        <v>249.87143</v>
      </c>
      <c r="G24" s="210">
        <v>0</v>
      </c>
      <c r="H24" s="186" t="s">
        <v>534</v>
      </c>
      <c r="I24" s="186"/>
      <c r="J24" s="186">
        <v>0</v>
      </c>
      <c r="K24" s="186"/>
      <c r="L24" s="186" t="s">
        <v>534</v>
      </c>
      <c r="M24" s="186"/>
      <c r="N24" s="186">
        <v>0</v>
      </c>
      <c r="O24" s="186"/>
      <c r="P24" s="186" t="s">
        <v>534</v>
      </c>
      <c r="Q24" s="186"/>
      <c r="R24" s="186">
        <v>0</v>
      </c>
      <c r="S24" s="186"/>
      <c r="T24" s="186" t="s">
        <v>534</v>
      </c>
      <c r="U24" s="186"/>
      <c r="V24" s="186">
        <f>D24</f>
        <v>249.87143</v>
      </c>
      <c r="W24" s="186"/>
      <c r="X24" s="186" t="s">
        <v>534</v>
      </c>
      <c r="Y24" s="186"/>
      <c r="Z24" s="186">
        <v>0</v>
      </c>
      <c r="AA24" s="186"/>
      <c r="AB24" s="210" t="s">
        <v>534</v>
      </c>
      <c r="AC24" s="186">
        <f>D24</f>
        <v>249.87143</v>
      </c>
    </row>
    <row r="25" spans="1:29" ht="24" customHeight="1" x14ac:dyDescent="0.25">
      <c r="A25" s="187" t="s">
        <v>186</v>
      </c>
      <c r="B25" s="188" t="s">
        <v>185</v>
      </c>
      <c r="C25" s="210"/>
      <c r="D25" s="186"/>
      <c r="E25" s="186"/>
      <c r="F25" s="186"/>
      <c r="G25" s="210">
        <v>0</v>
      </c>
      <c r="H25" s="186" t="s">
        <v>534</v>
      </c>
      <c r="I25" s="186"/>
      <c r="J25" s="186">
        <v>0</v>
      </c>
      <c r="K25" s="186"/>
      <c r="L25" s="186" t="s">
        <v>534</v>
      </c>
      <c r="M25" s="186"/>
      <c r="N25" s="186">
        <v>0</v>
      </c>
      <c r="O25" s="186"/>
      <c r="P25" s="186" t="s">
        <v>534</v>
      </c>
      <c r="Q25" s="186"/>
      <c r="R25" s="186">
        <v>0</v>
      </c>
      <c r="S25" s="186"/>
      <c r="T25" s="186" t="s">
        <v>534</v>
      </c>
      <c r="U25" s="186"/>
      <c r="V25" s="186">
        <f t="shared" ref="V25:V34" si="0">D25</f>
        <v>0</v>
      </c>
      <c r="W25" s="186"/>
      <c r="X25" s="186" t="s">
        <v>534</v>
      </c>
      <c r="Y25" s="186"/>
      <c r="Z25" s="186">
        <v>0</v>
      </c>
      <c r="AA25" s="186"/>
      <c r="AB25" s="210" t="s">
        <v>534</v>
      </c>
      <c r="AC25" s="186">
        <f t="shared" ref="AC25:AC34" si="1">D25</f>
        <v>0</v>
      </c>
    </row>
    <row r="26" spans="1:29" x14ac:dyDescent="0.25">
      <c r="A26" s="187" t="s">
        <v>184</v>
      </c>
      <c r="B26" s="188" t="s">
        <v>183</v>
      </c>
      <c r="C26" s="210"/>
      <c r="D26" s="186"/>
      <c r="E26" s="186"/>
      <c r="F26" s="186"/>
      <c r="G26" s="210">
        <v>0</v>
      </c>
      <c r="H26" s="186" t="s">
        <v>534</v>
      </c>
      <c r="I26" s="186"/>
      <c r="J26" s="186">
        <v>0</v>
      </c>
      <c r="K26" s="186"/>
      <c r="L26" s="186" t="s">
        <v>534</v>
      </c>
      <c r="M26" s="186"/>
      <c r="N26" s="186">
        <v>0</v>
      </c>
      <c r="O26" s="186"/>
      <c r="P26" s="186" t="s">
        <v>534</v>
      </c>
      <c r="Q26" s="186"/>
      <c r="R26" s="186">
        <v>0</v>
      </c>
      <c r="S26" s="186"/>
      <c r="T26" s="186" t="s">
        <v>534</v>
      </c>
      <c r="U26" s="186"/>
      <c r="V26" s="186">
        <f t="shared" si="0"/>
        <v>0</v>
      </c>
      <c r="W26" s="186"/>
      <c r="X26" s="186" t="s">
        <v>534</v>
      </c>
      <c r="Y26" s="186"/>
      <c r="Z26" s="186">
        <v>0</v>
      </c>
      <c r="AA26" s="186"/>
      <c r="AB26" s="210" t="s">
        <v>534</v>
      </c>
      <c r="AC26" s="186">
        <f t="shared" si="1"/>
        <v>0</v>
      </c>
    </row>
    <row r="27" spans="1:29" ht="31.5" x14ac:dyDescent="0.25">
      <c r="A27" s="187" t="s">
        <v>182</v>
      </c>
      <c r="B27" s="188" t="s">
        <v>424</v>
      </c>
      <c r="C27" s="210"/>
      <c r="D27" s="186">
        <f>D24/1.2</f>
        <v>208.22619166666667</v>
      </c>
      <c r="E27" s="186"/>
      <c r="F27" s="186"/>
      <c r="G27" s="210">
        <v>0</v>
      </c>
      <c r="H27" s="186" t="s">
        <v>534</v>
      </c>
      <c r="I27" s="186"/>
      <c r="J27" s="186">
        <v>0</v>
      </c>
      <c r="K27" s="186"/>
      <c r="L27" s="186" t="s">
        <v>534</v>
      </c>
      <c r="M27" s="186"/>
      <c r="N27" s="186">
        <v>0</v>
      </c>
      <c r="O27" s="186"/>
      <c r="P27" s="186" t="s">
        <v>534</v>
      </c>
      <c r="Q27" s="186"/>
      <c r="R27" s="186">
        <v>0</v>
      </c>
      <c r="S27" s="186"/>
      <c r="T27" s="186" t="s">
        <v>534</v>
      </c>
      <c r="U27" s="186"/>
      <c r="V27" s="186">
        <f t="shared" si="0"/>
        <v>208.22619166666667</v>
      </c>
      <c r="W27" s="186"/>
      <c r="X27" s="186" t="s">
        <v>534</v>
      </c>
      <c r="Y27" s="186"/>
      <c r="Z27" s="186">
        <v>0</v>
      </c>
      <c r="AA27" s="186"/>
      <c r="AB27" s="210" t="s">
        <v>534</v>
      </c>
      <c r="AC27" s="186">
        <f t="shared" si="1"/>
        <v>208.22619166666667</v>
      </c>
    </row>
    <row r="28" spans="1:29" x14ac:dyDescent="0.25">
      <c r="A28" s="187" t="s">
        <v>181</v>
      </c>
      <c r="B28" s="188" t="s">
        <v>180</v>
      </c>
      <c r="C28" s="210"/>
      <c r="D28" s="186"/>
      <c r="E28" s="186"/>
      <c r="F28" s="186"/>
      <c r="G28" s="210">
        <v>0</v>
      </c>
      <c r="H28" s="186" t="s">
        <v>534</v>
      </c>
      <c r="I28" s="186"/>
      <c r="J28" s="186">
        <v>0</v>
      </c>
      <c r="K28" s="186"/>
      <c r="L28" s="186" t="s">
        <v>534</v>
      </c>
      <c r="M28" s="186"/>
      <c r="N28" s="186">
        <v>0</v>
      </c>
      <c r="O28" s="186"/>
      <c r="P28" s="186" t="s">
        <v>534</v>
      </c>
      <c r="Q28" s="186"/>
      <c r="R28" s="186">
        <v>0</v>
      </c>
      <c r="S28" s="186"/>
      <c r="T28" s="186" t="s">
        <v>534</v>
      </c>
      <c r="U28" s="186"/>
      <c r="V28" s="186">
        <f t="shared" si="0"/>
        <v>0</v>
      </c>
      <c r="W28" s="186"/>
      <c r="X28" s="186" t="s">
        <v>534</v>
      </c>
      <c r="Y28" s="186"/>
      <c r="Z28" s="186">
        <v>0</v>
      </c>
      <c r="AA28" s="186"/>
      <c r="AB28" s="210" t="s">
        <v>534</v>
      </c>
      <c r="AC28" s="186">
        <f t="shared" si="1"/>
        <v>0</v>
      </c>
    </row>
    <row r="29" spans="1:29" x14ac:dyDescent="0.25">
      <c r="A29" s="187" t="s">
        <v>179</v>
      </c>
      <c r="B29" s="189" t="s">
        <v>178</v>
      </c>
      <c r="C29" s="210"/>
      <c r="D29" s="186">
        <f>D24-D27</f>
        <v>41.645238333333339</v>
      </c>
      <c r="E29" s="186"/>
      <c r="F29" s="186"/>
      <c r="G29" s="210">
        <v>0</v>
      </c>
      <c r="H29" s="186" t="s">
        <v>534</v>
      </c>
      <c r="I29" s="186"/>
      <c r="J29" s="186">
        <v>0</v>
      </c>
      <c r="K29" s="186"/>
      <c r="L29" s="186" t="s">
        <v>534</v>
      </c>
      <c r="M29" s="186"/>
      <c r="N29" s="186">
        <v>0</v>
      </c>
      <c r="O29" s="186"/>
      <c r="P29" s="186" t="s">
        <v>534</v>
      </c>
      <c r="Q29" s="186"/>
      <c r="R29" s="186">
        <v>0</v>
      </c>
      <c r="S29" s="186"/>
      <c r="T29" s="186" t="s">
        <v>534</v>
      </c>
      <c r="U29" s="186"/>
      <c r="V29" s="186">
        <f t="shared" si="0"/>
        <v>41.645238333333339</v>
      </c>
      <c r="W29" s="186"/>
      <c r="X29" s="186" t="s">
        <v>534</v>
      </c>
      <c r="Y29" s="186"/>
      <c r="Z29" s="186">
        <v>0</v>
      </c>
      <c r="AA29" s="186"/>
      <c r="AB29" s="210" t="s">
        <v>534</v>
      </c>
      <c r="AC29" s="186">
        <f t="shared" si="1"/>
        <v>41.645238333333339</v>
      </c>
    </row>
    <row r="30" spans="1:29" s="179" customFormat="1" ht="47.25" x14ac:dyDescent="0.25">
      <c r="A30" s="184" t="s">
        <v>63</v>
      </c>
      <c r="B30" s="185" t="s">
        <v>177</v>
      </c>
      <c r="C30" s="210" t="s">
        <v>534</v>
      </c>
      <c r="D30" s="186">
        <v>209.56886</v>
      </c>
      <c r="E30" s="186">
        <v>209.56886213177884</v>
      </c>
      <c r="F30" s="186">
        <v>209.56886213177884</v>
      </c>
      <c r="G30" s="210">
        <v>0</v>
      </c>
      <c r="H30" s="186" t="s">
        <v>534</v>
      </c>
      <c r="I30" s="186"/>
      <c r="J30" s="186">
        <v>0</v>
      </c>
      <c r="K30" s="186"/>
      <c r="L30" s="186" t="s">
        <v>534</v>
      </c>
      <c r="M30" s="186"/>
      <c r="N30" s="186">
        <v>0</v>
      </c>
      <c r="O30" s="186"/>
      <c r="P30" s="186" t="s">
        <v>534</v>
      </c>
      <c r="Q30" s="186"/>
      <c r="R30" s="186">
        <v>0</v>
      </c>
      <c r="S30" s="186"/>
      <c r="T30" s="186" t="s">
        <v>534</v>
      </c>
      <c r="U30" s="186"/>
      <c r="V30" s="186">
        <f t="shared" si="0"/>
        <v>209.56886</v>
      </c>
      <c r="W30" s="186"/>
      <c r="X30" s="186" t="s">
        <v>534</v>
      </c>
      <c r="Y30" s="186"/>
      <c r="Z30" s="186">
        <v>0</v>
      </c>
      <c r="AA30" s="186"/>
      <c r="AB30" s="210" t="s">
        <v>534</v>
      </c>
      <c r="AC30" s="186">
        <f t="shared" si="1"/>
        <v>209.56886</v>
      </c>
    </row>
    <row r="31" spans="1:29" x14ac:dyDescent="0.25">
      <c r="A31" s="184" t="s">
        <v>176</v>
      </c>
      <c r="B31" s="188" t="s">
        <v>175</v>
      </c>
      <c r="C31" s="210" t="s">
        <v>534</v>
      </c>
      <c r="D31" s="186">
        <v>7.6549365822150586</v>
      </c>
      <c r="E31" s="186"/>
      <c r="F31" s="186"/>
      <c r="G31" s="210"/>
      <c r="H31" s="186"/>
      <c r="I31" s="186"/>
      <c r="J31" s="186"/>
      <c r="K31" s="186"/>
      <c r="L31" s="186"/>
      <c r="M31" s="186"/>
      <c r="N31" s="186"/>
      <c r="O31" s="186"/>
      <c r="P31" s="186"/>
      <c r="Q31" s="186"/>
      <c r="R31" s="186"/>
      <c r="S31" s="186"/>
      <c r="T31" s="186"/>
      <c r="U31" s="186"/>
      <c r="V31" s="186">
        <f t="shared" si="0"/>
        <v>7.6549365822150586</v>
      </c>
      <c r="W31" s="186"/>
      <c r="X31" s="186"/>
      <c r="Y31" s="186"/>
      <c r="Z31" s="186"/>
      <c r="AA31" s="186"/>
      <c r="AB31" s="210">
        <v>0</v>
      </c>
      <c r="AC31" s="186">
        <f t="shared" si="1"/>
        <v>7.6549365822150586</v>
      </c>
    </row>
    <row r="32" spans="1:29" ht="31.5" x14ac:dyDescent="0.25">
      <c r="A32" s="184" t="s">
        <v>174</v>
      </c>
      <c r="B32" s="188" t="s">
        <v>173</v>
      </c>
      <c r="C32" s="210" t="s">
        <v>534</v>
      </c>
      <c r="D32" s="186">
        <v>57.093808631259286</v>
      </c>
      <c r="E32" s="186"/>
      <c r="F32" s="186"/>
      <c r="G32" s="210"/>
      <c r="H32" s="186"/>
      <c r="I32" s="186"/>
      <c r="J32" s="186"/>
      <c r="K32" s="186"/>
      <c r="L32" s="186"/>
      <c r="M32" s="186"/>
      <c r="N32" s="186"/>
      <c r="O32" s="186"/>
      <c r="P32" s="186"/>
      <c r="Q32" s="186"/>
      <c r="R32" s="186"/>
      <c r="S32" s="186"/>
      <c r="T32" s="186"/>
      <c r="U32" s="186"/>
      <c r="V32" s="186">
        <f t="shared" si="0"/>
        <v>57.093808631259286</v>
      </c>
      <c r="W32" s="186"/>
      <c r="X32" s="186"/>
      <c r="Y32" s="186"/>
      <c r="Z32" s="186"/>
      <c r="AA32" s="186"/>
      <c r="AB32" s="210">
        <v>0</v>
      </c>
      <c r="AC32" s="186">
        <f t="shared" si="1"/>
        <v>57.093808631259286</v>
      </c>
    </row>
    <row r="33" spans="1:29" x14ac:dyDescent="0.25">
      <c r="A33" s="184" t="s">
        <v>172</v>
      </c>
      <c r="B33" s="188" t="s">
        <v>171</v>
      </c>
      <c r="C33" s="210" t="s">
        <v>534</v>
      </c>
      <c r="D33" s="186">
        <v>131.60217806096796</v>
      </c>
      <c r="E33" s="186"/>
      <c r="F33" s="186"/>
      <c r="G33" s="210"/>
      <c r="H33" s="186"/>
      <c r="I33" s="186"/>
      <c r="J33" s="186"/>
      <c r="K33" s="186"/>
      <c r="L33" s="186"/>
      <c r="M33" s="186"/>
      <c r="N33" s="186"/>
      <c r="O33" s="186"/>
      <c r="P33" s="186"/>
      <c r="Q33" s="186"/>
      <c r="R33" s="186"/>
      <c r="S33" s="186"/>
      <c r="T33" s="186"/>
      <c r="U33" s="186"/>
      <c r="V33" s="186">
        <f t="shared" si="0"/>
        <v>131.60217806096796</v>
      </c>
      <c r="W33" s="186"/>
      <c r="X33" s="186"/>
      <c r="Y33" s="186"/>
      <c r="Z33" s="186"/>
      <c r="AA33" s="186"/>
      <c r="AB33" s="210">
        <v>0</v>
      </c>
      <c r="AC33" s="186">
        <f t="shared" si="1"/>
        <v>131.60217806096796</v>
      </c>
    </row>
    <row r="34" spans="1:29" x14ac:dyDescent="0.25">
      <c r="A34" s="184" t="s">
        <v>170</v>
      </c>
      <c r="B34" s="188" t="s">
        <v>169</v>
      </c>
      <c r="C34" s="210" t="s">
        <v>534</v>
      </c>
      <c r="D34" s="186">
        <v>13.217000000000001</v>
      </c>
      <c r="E34" s="186"/>
      <c r="F34" s="186"/>
      <c r="G34" s="210"/>
      <c r="H34" s="186"/>
      <c r="I34" s="186"/>
      <c r="J34" s="186"/>
      <c r="K34" s="186"/>
      <c r="L34" s="186"/>
      <c r="M34" s="186"/>
      <c r="N34" s="186"/>
      <c r="O34" s="186"/>
      <c r="P34" s="186"/>
      <c r="Q34" s="186"/>
      <c r="R34" s="186"/>
      <c r="S34" s="186"/>
      <c r="T34" s="186"/>
      <c r="U34" s="186"/>
      <c r="V34" s="186">
        <f t="shared" si="0"/>
        <v>13.217000000000001</v>
      </c>
      <c r="W34" s="186"/>
      <c r="X34" s="186"/>
      <c r="Y34" s="186"/>
      <c r="Z34" s="186"/>
      <c r="AA34" s="186"/>
      <c r="AB34" s="210">
        <v>0</v>
      </c>
      <c r="AC34" s="186">
        <f t="shared" si="1"/>
        <v>13.217000000000001</v>
      </c>
    </row>
    <row r="35" spans="1:29" s="179" customFormat="1" ht="31.5" x14ac:dyDescent="0.25">
      <c r="A35" s="184" t="s">
        <v>62</v>
      </c>
      <c r="B35" s="185" t="s">
        <v>168</v>
      </c>
      <c r="C35" s="210"/>
      <c r="D35" s="186"/>
      <c r="E35" s="186"/>
      <c r="F35" s="186"/>
      <c r="G35" s="210"/>
      <c r="H35" s="186"/>
      <c r="I35" s="186"/>
      <c r="J35" s="186"/>
      <c r="K35" s="186"/>
      <c r="L35" s="186"/>
      <c r="M35" s="186"/>
      <c r="N35" s="186"/>
      <c r="O35" s="186"/>
      <c r="P35" s="186"/>
      <c r="Q35" s="186"/>
      <c r="R35" s="186"/>
      <c r="S35" s="186"/>
      <c r="T35" s="186"/>
      <c r="U35" s="186"/>
      <c r="V35" s="186"/>
      <c r="W35" s="186"/>
      <c r="X35" s="186"/>
      <c r="Y35" s="186"/>
      <c r="Z35" s="186"/>
      <c r="AA35" s="186"/>
      <c r="AB35" s="210"/>
      <c r="AC35" s="186"/>
    </row>
    <row r="36" spans="1:29" x14ac:dyDescent="0.25">
      <c r="A36" s="187" t="s">
        <v>167</v>
      </c>
      <c r="B36" s="188" t="s">
        <v>562</v>
      </c>
      <c r="C36" s="210"/>
      <c r="D36" s="186"/>
      <c r="E36" s="186"/>
      <c r="F36" s="186"/>
      <c r="G36" s="210">
        <v>0</v>
      </c>
      <c r="H36" s="186" t="s">
        <v>534</v>
      </c>
      <c r="I36" s="186" t="s">
        <v>534</v>
      </c>
      <c r="J36" s="186">
        <v>0</v>
      </c>
      <c r="K36" s="186" t="s">
        <v>532</v>
      </c>
      <c r="L36" s="186" t="s">
        <v>534</v>
      </c>
      <c r="M36" s="186" t="s">
        <v>534</v>
      </c>
      <c r="N36" s="186">
        <v>0</v>
      </c>
      <c r="O36" s="186" t="s">
        <v>532</v>
      </c>
      <c r="P36" s="186" t="s">
        <v>534</v>
      </c>
      <c r="Q36" s="186" t="s">
        <v>534</v>
      </c>
      <c r="R36" s="186">
        <v>0</v>
      </c>
      <c r="S36" s="186" t="s">
        <v>532</v>
      </c>
      <c r="T36" s="186" t="s">
        <v>534</v>
      </c>
      <c r="U36" s="186" t="s">
        <v>534</v>
      </c>
      <c r="V36" s="186">
        <v>0</v>
      </c>
      <c r="W36" s="186" t="s">
        <v>532</v>
      </c>
      <c r="X36" s="186" t="s">
        <v>534</v>
      </c>
      <c r="Y36" s="186" t="s">
        <v>534</v>
      </c>
      <c r="Z36" s="186">
        <v>0</v>
      </c>
      <c r="AA36" s="186" t="s">
        <v>532</v>
      </c>
      <c r="AB36" s="210">
        <v>0</v>
      </c>
      <c r="AC36" s="186">
        <v>0</v>
      </c>
    </row>
    <row r="37" spans="1:29" ht="31.5" x14ac:dyDescent="0.25">
      <c r="A37" s="187" t="s">
        <v>166</v>
      </c>
      <c r="B37" s="191" t="s">
        <v>560</v>
      </c>
      <c r="C37" s="210"/>
      <c r="D37" s="186"/>
      <c r="E37" s="186"/>
      <c r="F37" s="186"/>
      <c r="G37" s="210">
        <v>0</v>
      </c>
      <c r="H37" s="186" t="s">
        <v>534</v>
      </c>
      <c r="I37" s="186" t="s">
        <v>534</v>
      </c>
      <c r="J37" s="186">
        <v>0</v>
      </c>
      <c r="K37" s="186" t="s">
        <v>532</v>
      </c>
      <c r="L37" s="186" t="s">
        <v>534</v>
      </c>
      <c r="M37" s="186" t="s">
        <v>534</v>
      </c>
      <c r="N37" s="186">
        <v>0</v>
      </c>
      <c r="O37" s="186" t="s">
        <v>532</v>
      </c>
      <c r="P37" s="186" t="s">
        <v>534</v>
      </c>
      <c r="Q37" s="186" t="s">
        <v>534</v>
      </c>
      <c r="R37" s="186">
        <v>0</v>
      </c>
      <c r="S37" s="186" t="s">
        <v>532</v>
      </c>
      <c r="T37" s="186" t="s">
        <v>534</v>
      </c>
      <c r="U37" s="186" t="s">
        <v>534</v>
      </c>
      <c r="V37" s="186">
        <v>0</v>
      </c>
      <c r="W37" s="186" t="s">
        <v>532</v>
      </c>
      <c r="X37" s="186" t="s">
        <v>534</v>
      </c>
      <c r="Y37" s="186" t="s">
        <v>534</v>
      </c>
      <c r="Z37" s="186">
        <v>0</v>
      </c>
      <c r="AA37" s="186" t="s">
        <v>532</v>
      </c>
      <c r="AB37" s="210">
        <v>0</v>
      </c>
      <c r="AC37" s="186">
        <v>0</v>
      </c>
    </row>
    <row r="38" spans="1:29" x14ac:dyDescent="0.25">
      <c r="A38" s="187" t="s">
        <v>165</v>
      </c>
      <c r="B38" s="191" t="s">
        <v>156</v>
      </c>
      <c r="C38" s="210"/>
      <c r="D38" s="186"/>
      <c r="E38" s="186"/>
      <c r="F38" s="186"/>
      <c r="G38" s="210">
        <v>0</v>
      </c>
      <c r="H38" s="186" t="s">
        <v>534</v>
      </c>
      <c r="I38" s="186" t="s">
        <v>534</v>
      </c>
      <c r="J38" s="186">
        <v>0</v>
      </c>
      <c r="K38" s="186" t="s">
        <v>532</v>
      </c>
      <c r="L38" s="186" t="s">
        <v>534</v>
      </c>
      <c r="M38" s="186" t="s">
        <v>534</v>
      </c>
      <c r="N38" s="186">
        <v>0</v>
      </c>
      <c r="O38" s="186" t="s">
        <v>532</v>
      </c>
      <c r="P38" s="186" t="s">
        <v>534</v>
      </c>
      <c r="Q38" s="186" t="s">
        <v>534</v>
      </c>
      <c r="R38" s="186">
        <v>0</v>
      </c>
      <c r="S38" s="186" t="s">
        <v>532</v>
      </c>
      <c r="T38" s="186" t="s">
        <v>534</v>
      </c>
      <c r="U38" s="186" t="s">
        <v>534</v>
      </c>
      <c r="V38" s="186">
        <v>0</v>
      </c>
      <c r="W38" s="186" t="s">
        <v>532</v>
      </c>
      <c r="X38" s="186" t="s">
        <v>534</v>
      </c>
      <c r="Y38" s="186" t="s">
        <v>534</v>
      </c>
      <c r="Z38" s="186">
        <v>0</v>
      </c>
      <c r="AA38" s="186" t="s">
        <v>532</v>
      </c>
      <c r="AB38" s="210">
        <v>0</v>
      </c>
      <c r="AC38" s="186">
        <v>0</v>
      </c>
    </row>
    <row r="39" spans="1:29" x14ac:dyDescent="0.25">
      <c r="A39" s="187" t="s">
        <v>164</v>
      </c>
      <c r="B39" s="188" t="s">
        <v>561</v>
      </c>
      <c r="C39" s="210"/>
      <c r="D39" s="186"/>
      <c r="E39" s="186"/>
      <c r="F39" s="186"/>
      <c r="G39" s="210">
        <v>0</v>
      </c>
      <c r="H39" s="186" t="s">
        <v>534</v>
      </c>
      <c r="I39" s="186" t="s">
        <v>534</v>
      </c>
      <c r="J39" s="186">
        <v>0</v>
      </c>
      <c r="K39" s="186" t="s">
        <v>532</v>
      </c>
      <c r="L39" s="186" t="s">
        <v>534</v>
      </c>
      <c r="M39" s="186" t="s">
        <v>534</v>
      </c>
      <c r="N39" s="186">
        <v>0</v>
      </c>
      <c r="O39" s="186" t="s">
        <v>532</v>
      </c>
      <c r="P39" s="186" t="s">
        <v>534</v>
      </c>
      <c r="Q39" s="186" t="s">
        <v>534</v>
      </c>
      <c r="R39" s="186">
        <v>0</v>
      </c>
      <c r="S39" s="186" t="s">
        <v>532</v>
      </c>
      <c r="T39" s="186" t="s">
        <v>534</v>
      </c>
      <c r="U39" s="186" t="s">
        <v>534</v>
      </c>
      <c r="V39" s="186">
        <v>0</v>
      </c>
      <c r="W39" s="186" t="s">
        <v>532</v>
      </c>
      <c r="X39" s="186" t="s">
        <v>534</v>
      </c>
      <c r="Y39" s="186" t="s">
        <v>534</v>
      </c>
      <c r="Z39" s="186">
        <v>0</v>
      </c>
      <c r="AA39" s="186" t="s">
        <v>532</v>
      </c>
      <c r="AB39" s="210">
        <v>0</v>
      </c>
      <c r="AC39" s="186">
        <v>0</v>
      </c>
    </row>
    <row r="40" spans="1:29" x14ac:dyDescent="0.25">
      <c r="A40" s="187" t="s">
        <v>163</v>
      </c>
      <c r="B40" s="188" t="s">
        <v>563</v>
      </c>
      <c r="C40" s="210"/>
      <c r="D40" s="186"/>
      <c r="E40" s="186"/>
      <c r="F40" s="186"/>
      <c r="G40" s="210">
        <v>0</v>
      </c>
      <c r="H40" s="186" t="s">
        <v>534</v>
      </c>
      <c r="I40" s="186" t="s">
        <v>534</v>
      </c>
      <c r="J40" s="186">
        <v>0</v>
      </c>
      <c r="K40" s="186" t="s">
        <v>532</v>
      </c>
      <c r="L40" s="186" t="s">
        <v>534</v>
      </c>
      <c r="M40" s="186" t="s">
        <v>534</v>
      </c>
      <c r="N40" s="186">
        <v>0</v>
      </c>
      <c r="O40" s="186" t="s">
        <v>532</v>
      </c>
      <c r="P40" s="186" t="s">
        <v>534</v>
      </c>
      <c r="Q40" s="186" t="s">
        <v>534</v>
      </c>
      <c r="R40" s="186">
        <v>0</v>
      </c>
      <c r="S40" s="186" t="s">
        <v>532</v>
      </c>
      <c r="T40" s="186" t="s">
        <v>534</v>
      </c>
      <c r="U40" s="186" t="s">
        <v>534</v>
      </c>
      <c r="V40" s="186">
        <v>0</v>
      </c>
      <c r="W40" s="186" t="s">
        <v>532</v>
      </c>
      <c r="X40" s="186" t="s">
        <v>534</v>
      </c>
      <c r="Y40" s="186" t="s">
        <v>534</v>
      </c>
      <c r="Z40" s="186">
        <v>0</v>
      </c>
      <c r="AA40" s="186" t="s">
        <v>532</v>
      </c>
      <c r="AB40" s="210">
        <v>0</v>
      </c>
      <c r="AC40" s="186">
        <v>0</v>
      </c>
    </row>
    <row r="41" spans="1:29" x14ac:dyDescent="0.25">
      <c r="A41" s="187" t="s">
        <v>162</v>
      </c>
      <c r="B41" s="188" t="s">
        <v>564</v>
      </c>
      <c r="C41" s="210"/>
      <c r="D41" s="186"/>
      <c r="E41" s="186"/>
      <c r="F41" s="186"/>
      <c r="G41" s="210">
        <v>0</v>
      </c>
      <c r="H41" s="186" t="s">
        <v>534</v>
      </c>
      <c r="I41" s="186" t="s">
        <v>534</v>
      </c>
      <c r="J41" s="186">
        <v>0</v>
      </c>
      <c r="K41" s="186" t="s">
        <v>532</v>
      </c>
      <c r="L41" s="186" t="s">
        <v>534</v>
      </c>
      <c r="M41" s="186" t="s">
        <v>534</v>
      </c>
      <c r="N41" s="186">
        <v>0</v>
      </c>
      <c r="O41" s="186" t="s">
        <v>532</v>
      </c>
      <c r="P41" s="186" t="s">
        <v>534</v>
      </c>
      <c r="Q41" s="186" t="s">
        <v>534</v>
      </c>
      <c r="R41" s="186">
        <v>0</v>
      </c>
      <c r="S41" s="186" t="s">
        <v>532</v>
      </c>
      <c r="T41" s="186" t="s">
        <v>534</v>
      </c>
      <c r="U41" s="186" t="s">
        <v>534</v>
      </c>
      <c r="V41" s="186">
        <v>0</v>
      </c>
      <c r="W41" s="186" t="s">
        <v>532</v>
      </c>
      <c r="X41" s="186" t="s">
        <v>534</v>
      </c>
      <c r="Y41" s="186" t="s">
        <v>534</v>
      </c>
      <c r="Z41" s="186">
        <v>0</v>
      </c>
      <c r="AA41" s="186" t="s">
        <v>532</v>
      </c>
      <c r="AB41" s="210">
        <v>0</v>
      </c>
      <c r="AC41" s="186">
        <v>0</v>
      </c>
    </row>
    <row r="42" spans="1:29" x14ac:dyDescent="0.25">
      <c r="A42" s="187" t="s">
        <v>161</v>
      </c>
      <c r="B42" s="188" t="s">
        <v>565</v>
      </c>
      <c r="C42" s="210"/>
      <c r="D42" s="186"/>
      <c r="E42" s="186"/>
      <c r="F42" s="186"/>
      <c r="G42" s="210">
        <v>0</v>
      </c>
      <c r="H42" s="186" t="s">
        <v>534</v>
      </c>
      <c r="I42" s="186" t="s">
        <v>534</v>
      </c>
      <c r="J42" s="186">
        <v>0</v>
      </c>
      <c r="K42" s="186" t="s">
        <v>532</v>
      </c>
      <c r="L42" s="186" t="s">
        <v>534</v>
      </c>
      <c r="M42" s="186" t="s">
        <v>534</v>
      </c>
      <c r="N42" s="186">
        <v>0</v>
      </c>
      <c r="O42" s="186" t="s">
        <v>532</v>
      </c>
      <c r="P42" s="186" t="s">
        <v>534</v>
      </c>
      <c r="Q42" s="186" t="s">
        <v>534</v>
      </c>
      <c r="R42" s="186">
        <v>0</v>
      </c>
      <c r="S42" s="186" t="s">
        <v>532</v>
      </c>
      <c r="T42" s="186" t="s">
        <v>534</v>
      </c>
      <c r="U42" s="186" t="s">
        <v>534</v>
      </c>
      <c r="V42" s="186">
        <v>0</v>
      </c>
      <c r="W42" s="186" t="s">
        <v>532</v>
      </c>
      <c r="X42" s="186" t="s">
        <v>534</v>
      </c>
      <c r="Y42" s="186" t="s">
        <v>534</v>
      </c>
      <c r="Z42" s="186">
        <v>0</v>
      </c>
      <c r="AA42" s="186" t="s">
        <v>532</v>
      </c>
      <c r="AB42" s="210">
        <v>0</v>
      </c>
      <c r="AC42" s="186">
        <v>0</v>
      </c>
    </row>
    <row r="43" spans="1:29" x14ac:dyDescent="0.25">
      <c r="A43" s="187" t="s">
        <v>538</v>
      </c>
      <c r="B43" s="188" t="s">
        <v>566</v>
      </c>
      <c r="C43" s="210"/>
      <c r="D43" s="186"/>
      <c r="E43" s="186"/>
      <c r="F43" s="186"/>
      <c r="G43" s="210">
        <v>0</v>
      </c>
      <c r="H43" s="186" t="s">
        <v>534</v>
      </c>
      <c r="I43" s="186" t="s">
        <v>534</v>
      </c>
      <c r="J43" s="186">
        <v>0</v>
      </c>
      <c r="K43" s="186" t="s">
        <v>532</v>
      </c>
      <c r="L43" s="186" t="s">
        <v>534</v>
      </c>
      <c r="M43" s="186" t="s">
        <v>534</v>
      </c>
      <c r="N43" s="186">
        <v>0</v>
      </c>
      <c r="O43" s="186" t="s">
        <v>532</v>
      </c>
      <c r="P43" s="186" t="s">
        <v>534</v>
      </c>
      <c r="Q43" s="186" t="s">
        <v>534</v>
      </c>
      <c r="R43" s="186">
        <v>0</v>
      </c>
      <c r="S43" s="186" t="s">
        <v>532</v>
      </c>
      <c r="T43" s="186" t="s">
        <v>534</v>
      </c>
      <c r="U43" s="186" t="s">
        <v>534</v>
      </c>
      <c r="V43" s="186">
        <v>0</v>
      </c>
      <c r="W43" s="186" t="s">
        <v>532</v>
      </c>
      <c r="X43" s="186" t="s">
        <v>534</v>
      </c>
      <c r="Y43" s="186" t="s">
        <v>534</v>
      </c>
      <c r="Z43" s="186">
        <v>0</v>
      </c>
      <c r="AA43" s="186" t="s">
        <v>532</v>
      </c>
      <c r="AB43" s="210">
        <v>0</v>
      </c>
      <c r="AC43" s="186">
        <v>0</v>
      </c>
    </row>
    <row r="44" spans="1:29" x14ac:dyDescent="0.25">
      <c r="A44" s="187" t="s">
        <v>539</v>
      </c>
      <c r="B44" s="188" t="s">
        <v>567</v>
      </c>
      <c r="C44" s="210"/>
      <c r="D44" s="186"/>
      <c r="E44" s="186"/>
      <c r="F44" s="186"/>
      <c r="G44" s="210">
        <v>0</v>
      </c>
      <c r="H44" s="186" t="s">
        <v>534</v>
      </c>
      <c r="I44" s="186" t="s">
        <v>534</v>
      </c>
      <c r="J44" s="186">
        <v>0</v>
      </c>
      <c r="K44" s="186" t="s">
        <v>532</v>
      </c>
      <c r="L44" s="186" t="s">
        <v>534</v>
      </c>
      <c r="M44" s="186" t="s">
        <v>534</v>
      </c>
      <c r="N44" s="186">
        <v>0</v>
      </c>
      <c r="O44" s="186" t="s">
        <v>532</v>
      </c>
      <c r="P44" s="186" t="s">
        <v>534</v>
      </c>
      <c r="Q44" s="186" t="s">
        <v>534</v>
      </c>
      <c r="R44" s="186">
        <v>0</v>
      </c>
      <c r="S44" s="186" t="s">
        <v>532</v>
      </c>
      <c r="T44" s="186" t="s">
        <v>534</v>
      </c>
      <c r="U44" s="186" t="s">
        <v>534</v>
      </c>
      <c r="V44" s="186">
        <v>0</v>
      </c>
      <c r="W44" s="186" t="s">
        <v>532</v>
      </c>
      <c r="X44" s="186" t="s">
        <v>534</v>
      </c>
      <c r="Y44" s="186" t="s">
        <v>534</v>
      </c>
      <c r="Z44" s="186">
        <v>0</v>
      </c>
      <c r="AA44" s="186" t="s">
        <v>532</v>
      </c>
      <c r="AB44" s="210">
        <v>0</v>
      </c>
      <c r="AC44" s="186">
        <v>0</v>
      </c>
    </row>
    <row r="45" spans="1:29" x14ac:dyDescent="0.25">
      <c r="A45" s="187" t="s">
        <v>540</v>
      </c>
      <c r="B45" s="188" t="s">
        <v>568</v>
      </c>
      <c r="C45" s="210"/>
      <c r="D45" s="186"/>
      <c r="E45" s="186"/>
      <c r="F45" s="186"/>
      <c r="G45" s="210">
        <v>0</v>
      </c>
      <c r="H45" s="186" t="s">
        <v>534</v>
      </c>
      <c r="I45" s="186" t="s">
        <v>534</v>
      </c>
      <c r="J45" s="186">
        <v>0</v>
      </c>
      <c r="K45" s="186" t="s">
        <v>532</v>
      </c>
      <c r="L45" s="186" t="s">
        <v>534</v>
      </c>
      <c r="M45" s="186" t="s">
        <v>534</v>
      </c>
      <c r="N45" s="186">
        <v>0</v>
      </c>
      <c r="O45" s="186" t="s">
        <v>532</v>
      </c>
      <c r="P45" s="186" t="s">
        <v>534</v>
      </c>
      <c r="Q45" s="186" t="s">
        <v>534</v>
      </c>
      <c r="R45" s="186">
        <v>0</v>
      </c>
      <c r="S45" s="186" t="s">
        <v>532</v>
      </c>
      <c r="T45" s="186" t="s">
        <v>534</v>
      </c>
      <c r="U45" s="186" t="s">
        <v>534</v>
      </c>
      <c r="V45" s="186">
        <v>0</v>
      </c>
      <c r="W45" s="186" t="s">
        <v>532</v>
      </c>
      <c r="X45" s="186" t="s">
        <v>534</v>
      </c>
      <c r="Y45" s="186" t="s">
        <v>534</v>
      </c>
      <c r="Z45" s="186">
        <v>0</v>
      </c>
      <c r="AA45" s="186" t="s">
        <v>532</v>
      </c>
      <c r="AB45" s="210">
        <v>0</v>
      </c>
      <c r="AC45" s="186">
        <v>0</v>
      </c>
    </row>
    <row r="46" spans="1:29" x14ac:dyDescent="0.25">
      <c r="A46" s="187" t="s">
        <v>541</v>
      </c>
      <c r="B46" s="188" t="s">
        <v>569</v>
      </c>
      <c r="C46" s="210"/>
      <c r="D46" s="186"/>
      <c r="E46" s="186"/>
      <c r="F46" s="186"/>
      <c r="G46" s="210">
        <v>0</v>
      </c>
      <c r="H46" s="186" t="s">
        <v>534</v>
      </c>
      <c r="I46" s="186" t="s">
        <v>534</v>
      </c>
      <c r="J46" s="186">
        <v>0</v>
      </c>
      <c r="K46" s="186" t="s">
        <v>532</v>
      </c>
      <c r="L46" s="186" t="s">
        <v>534</v>
      </c>
      <c r="M46" s="186" t="s">
        <v>534</v>
      </c>
      <c r="N46" s="186">
        <v>0</v>
      </c>
      <c r="O46" s="186" t="s">
        <v>532</v>
      </c>
      <c r="P46" s="186" t="s">
        <v>534</v>
      </c>
      <c r="Q46" s="186" t="s">
        <v>534</v>
      </c>
      <c r="R46" s="186">
        <v>0</v>
      </c>
      <c r="S46" s="186" t="s">
        <v>532</v>
      </c>
      <c r="T46" s="186" t="s">
        <v>534</v>
      </c>
      <c r="U46" s="186" t="s">
        <v>534</v>
      </c>
      <c r="V46" s="186">
        <v>0</v>
      </c>
      <c r="W46" s="186" t="s">
        <v>532</v>
      </c>
      <c r="X46" s="186" t="s">
        <v>534</v>
      </c>
      <c r="Y46" s="186" t="s">
        <v>534</v>
      </c>
      <c r="Z46" s="186">
        <v>0</v>
      </c>
      <c r="AA46" s="186" t="s">
        <v>532</v>
      </c>
      <c r="AB46" s="210">
        <v>0</v>
      </c>
      <c r="AC46" s="186">
        <v>0</v>
      </c>
    </row>
    <row r="47" spans="1:29" s="179" customFormat="1" x14ac:dyDescent="0.25">
      <c r="A47" s="184" t="s">
        <v>61</v>
      </c>
      <c r="B47" s="185" t="s">
        <v>160</v>
      </c>
      <c r="C47" s="210"/>
      <c r="D47" s="186"/>
      <c r="E47" s="186"/>
      <c r="F47" s="186"/>
      <c r="G47" s="210"/>
      <c r="H47" s="186"/>
      <c r="I47" s="186"/>
      <c r="J47" s="186"/>
      <c r="K47" s="186"/>
      <c r="L47" s="186"/>
      <c r="M47" s="186"/>
      <c r="N47" s="186"/>
      <c r="O47" s="186"/>
      <c r="P47" s="186"/>
      <c r="Q47" s="186"/>
      <c r="R47" s="186"/>
      <c r="S47" s="186"/>
      <c r="T47" s="186"/>
      <c r="U47" s="186"/>
      <c r="V47" s="186"/>
      <c r="W47" s="190"/>
      <c r="X47" s="186"/>
      <c r="Y47" s="186"/>
      <c r="Z47" s="186"/>
      <c r="AA47" s="186"/>
      <c r="AB47" s="210"/>
      <c r="AC47" s="186"/>
    </row>
    <row r="48" spans="1:29" x14ac:dyDescent="0.25">
      <c r="A48" s="187" t="s">
        <v>159</v>
      </c>
      <c r="B48" s="188" t="s">
        <v>562</v>
      </c>
      <c r="C48" s="210" t="s">
        <v>534</v>
      </c>
      <c r="D48" s="186">
        <v>0</v>
      </c>
      <c r="E48" s="186"/>
      <c r="F48" s="186"/>
      <c r="G48" s="210">
        <v>0</v>
      </c>
      <c r="H48" s="186" t="s">
        <v>534</v>
      </c>
      <c r="I48" s="186"/>
      <c r="J48" s="186">
        <v>0</v>
      </c>
      <c r="K48" s="186"/>
      <c r="L48" s="186" t="s">
        <v>534</v>
      </c>
      <c r="M48" s="186"/>
      <c r="N48" s="186">
        <v>0</v>
      </c>
      <c r="O48" s="186"/>
      <c r="P48" s="186" t="s">
        <v>534</v>
      </c>
      <c r="Q48" s="186"/>
      <c r="R48" s="186">
        <v>0</v>
      </c>
      <c r="S48" s="186"/>
      <c r="T48" s="186" t="s">
        <v>534</v>
      </c>
      <c r="U48" s="186"/>
      <c r="V48" s="186">
        <v>0</v>
      </c>
      <c r="W48" s="186"/>
      <c r="X48" s="186" t="s">
        <v>534</v>
      </c>
      <c r="Y48" s="186"/>
      <c r="Z48" s="186">
        <v>0</v>
      </c>
      <c r="AA48" s="186"/>
      <c r="AB48" s="210">
        <v>0</v>
      </c>
      <c r="AC48" s="186">
        <v>0</v>
      </c>
    </row>
    <row r="49" spans="1:29" ht="31.5" x14ac:dyDescent="0.25">
      <c r="A49" s="187" t="s">
        <v>158</v>
      </c>
      <c r="B49" s="191" t="s">
        <v>560</v>
      </c>
      <c r="C49" s="210" t="s">
        <v>534</v>
      </c>
      <c r="D49" s="186">
        <v>0</v>
      </c>
      <c r="E49" s="186"/>
      <c r="F49" s="186"/>
      <c r="G49" s="210">
        <v>0</v>
      </c>
      <c r="H49" s="186" t="s">
        <v>534</v>
      </c>
      <c r="I49" s="186"/>
      <c r="J49" s="186">
        <v>0</v>
      </c>
      <c r="K49" s="186"/>
      <c r="L49" s="186" t="s">
        <v>534</v>
      </c>
      <c r="M49" s="186"/>
      <c r="N49" s="186">
        <v>0</v>
      </c>
      <c r="O49" s="186"/>
      <c r="P49" s="186" t="s">
        <v>534</v>
      </c>
      <c r="Q49" s="186"/>
      <c r="R49" s="186">
        <v>0</v>
      </c>
      <c r="S49" s="186"/>
      <c r="T49" s="186" t="s">
        <v>534</v>
      </c>
      <c r="U49" s="186"/>
      <c r="V49" s="186">
        <v>0</v>
      </c>
      <c r="W49" s="186"/>
      <c r="X49" s="186" t="s">
        <v>534</v>
      </c>
      <c r="Y49" s="186"/>
      <c r="Z49" s="186">
        <v>0</v>
      </c>
      <c r="AA49" s="186"/>
      <c r="AB49" s="210">
        <v>0</v>
      </c>
      <c r="AC49" s="186">
        <v>0</v>
      </c>
    </row>
    <row r="50" spans="1:29" x14ac:dyDescent="0.25">
      <c r="A50" s="187" t="s">
        <v>157</v>
      </c>
      <c r="B50" s="191" t="s">
        <v>156</v>
      </c>
      <c r="C50" s="210" t="s">
        <v>534</v>
      </c>
      <c r="D50" s="186">
        <v>0</v>
      </c>
      <c r="E50" s="186"/>
      <c r="F50" s="186"/>
      <c r="G50" s="210">
        <v>0</v>
      </c>
      <c r="H50" s="186" t="s">
        <v>534</v>
      </c>
      <c r="I50" s="186"/>
      <c r="J50" s="186">
        <v>0</v>
      </c>
      <c r="K50" s="186"/>
      <c r="L50" s="186" t="s">
        <v>534</v>
      </c>
      <c r="M50" s="186"/>
      <c r="N50" s="186">
        <v>0</v>
      </c>
      <c r="O50" s="186"/>
      <c r="P50" s="186" t="s">
        <v>534</v>
      </c>
      <c r="Q50" s="186"/>
      <c r="R50" s="186">
        <v>0</v>
      </c>
      <c r="S50" s="186"/>
      <c r="T50" s="186" t="s">
        <v>534</v>
      </c>
      <c r="U50" s="186"/>
      <c r="V50" s="186">
        <v>0</v>
      </c>
      <c r="W50" s="186"/>
      <c r="X50" s="186" t="s">
        <v>534</v>
      </c>
      <c r="Y50" s="186"/>
      <c r="Z50" s="186">
        <v>0</v>
      </c>
      <c r="AA50" s="186"/>
      <c r="AB50" s="210">
        <v>0</v>
      </c>
      <c r="AC50" s="186">
        <v>0</v>
      </c>
    </row>
    <row r="51" spans="1:29" ht="35.25" customHeight="1" x14ac:dyDescent="0.25">
      <c r="A51" s="187" t="s">
        <v>155</v>
      </c>
      <c r="B51" s="188" t="s">
        <v>154</v>
      </c>
      <c r="C51" s="210" t="s">
        <v>534</v>
      </c>
      <c r="D51" s="186">
        <v>0</v>
      </c>
      <c r="E51" s="186"/>
      <c r="F51" s="186"/>
      <c r="G51" s="210">
        <v>0</v>
      </c>
      <c r="H51" s="186" t="s">
        <v>534</v>
      </c>
      <c r="I51" s="186"/>
      <c r="J51" s="186">
        <v>0</v>
      </c>
      <c r="K51" s="186"/>
      <c r="L51" s="186" t="s">
        <v>534</v>
      </c>
      <c r="M51" s="186"/>
      <c r="N51" s="186">
        <v>0</v>
      </c>
      <c r="O51" s="186"/>
      <c r="P51" s="186" t="s">
        <v>534</v>
      </c>
      <c r="Q51" s="186"/>
      <c r="R51" s="186">
        <v>0</v>
      </c>
      <c r="S51" s="186"/>
      <c r="T51" s="186" t="s">
        <v>534</v>
      </c>
      <c r="U51" s="186"/>
      <c r="V51" s="186">
        <v>0</v>
      </c>
      <c r="W51" s="186"/>
      <c r="X51" s="186" t="s">
        <v>534</v>
      </c>
      <c r="Y51" s="186"/>
      <c r="Z51" s="186">
        <v>0</v>
      </c>
      <c r="AA51" s="186"/>
      <c r="AB51" s="210">
        <v>0</v>
      </c>
      <c r="AC51" s="186">
        <v>0</v>
      </c>
    </row>
    <row r="52" spans="1:29" ht="31.5" x14ac:dyDescent="0.25">
      <c r="A52" s="187" t="s">
        <v>153</v>
      </c>
      <c r="B52" s="188" t="s">
        <v>152</v>
      </c>
      <c r="C52" s="210" t="s">
        <v>534</v>
      </c>
      <c r="D52" s="186">
        <v>0</v>
      </c>
      <c r="E52" s="186"/>
      <c r="F52" s="186"/>
      <c r="G52" s="210">
        <v>0</v>
      </c>
      <c r="H52" s="186" t="s">
        <v>534</v>
      </c>
      <c r="I52" s="186"/>
      <c r="J52" s="186">
        <v>0</v>
      </c>
      <c r="K52" s="186"/>
      <c r="L52" s="186" t="s">
        <v>534</v>
      </c>
      <c r="M52" s="186"/>
      <c r="N52" s="186">
        <v>0</v>
      </c>
      <c r="O52" s="186"/>
      <c r="P52" s="186" t="s">
        <v>534</v>
      </c>
      <c r="Q52" s="186"/>
      <c r="R52" s="186">
        <v>0</v>
      </c>
      <c r="S52" s="186"/>
      <c r="T52" s="186" t="s">
        <v>534</v>
      </c>
      <c r="U52" s="186"/>
      <c r="V52" s="186">
        <v>0</v>
      </c>
      <c r="W52" s="186"/>
      <c r="X52" s="186" t="s">
        <v>534</v>
      </c>
      <c r="Y52" s="186"/>
      <c r="Z52" s="186">
        <v>0</v>
      </c>
      <c r="AA52" s="186"/>
      <c r="AB52" s="210">
        <v>0</v>
      </c>
      <c r="AC52" s="186">
        <v>0</v>
      </c>
    </row>
    <row r="53" spans="1:29" x14ac:dyDescent="0.25">
      <c r="A53" s="187" t="s">
        <v>151</v>
      </c>
      <c r="B53" s="188" t="s">
        <v>150</v>
      </c>
      <c r="C53" s="210" t="s">
        <v>534</v>
      </c>
      <c r="D53" s="186">
        <v>0</v>
      </c>
      <c r="E53" s="186"/>
      <c r="F53" s="186"/>
      <c r="G53" s="210">
        <v>0</v>
      </c>
      <c r="H53" s="186" t="s">
        <v>534</v>
      </c>
      <c r="I53" s="186"/>
      <c r="J53" s="186">
        <v>0</v>
      </c>
      <c r="K53" s="186"/>
      <c r="L53" s="186" t="s">
        <v>534</v>
      </c>
      <c r="M53" s="186"/>
      <c r="N53" s="186">
        <v>0</v>
      </c>
      <c r="O53" s="186"/>
      <c r="P53" s="186" t="s">
        <v>534</v>
      </c>
      <c r="Q53" s="186"/>
      <c r="R53" s="186">
        <v>0</v>
      </c>
      <c r="S53" s="186"/>
      <c r="T53" s="186" t="s">
        <v>534</v>
      </c>
      <c r="U53" s="186"/>
      <c r="V53" s="186">
        <v>0</v>
      </c>
      <c r="W53" s="186"/>
      <c r="X53" s="186" t="s">
        <v>534</v>
      </c>
      <c r="Y53" s="186"/>
      <c r="Z53" s="186">
        <v>0</v>
      </c>
      <c r="AA53" s="186"/>
      <c r="AB53" s="210">
        <v>0</v>
      </c>
      <c r="AC53" s="186">
        <v>0</v>
      </c>
    </row>
    <row r="54" spans="1:29" x14ac:dyDescent="0.25">
      <c r="A54" s="187" t="s">
        <v>149</v>
      </c>
      <c r="B54" s="188" t="s">
        <v>563</v>
      </c>
      <c r="C54" s="210" t="s">
        <v>534</v>
      </c>
      <c r="D54" s="186">
        <v>0</v>
      </c>
      <c r="E54" s="186"/>
      <c r="F54" s="186"/>
      <c r="G54" s="210">
        <v>0</v>
      </c>
      <c r="H54" s="186" t="s">
        <v>534</v>
      </c>
      <c r="I54" s="186"/>
      <c r="J54" s="186">
        <v>0</v>
      </c>
      <c r="K54" s="186"/>
      <c r="L54" s="186" t="s">
        <v>534</v>
      </c>
      <c r="M54" s="186"/>
      <c r="N54" s="186">
        <v>0</v>
      </c>
      <c r="O54" s="186"/>
      <c r="P54" s="186" t="s">
        <v>534</v>
      </c>
      <c r="Q54" s="186"/>
      <c r="R54" s="186">
        <v>0</v>
      </c>
      <c r="S54" s="186"/>
      <c r="T54" s="186" t="s">
        <v>534</v>
      </c>
      <c r="U54" s="186"/>
      <c r="V54" s="186">
        <v>0</v>
      </c>
      <c r="W54" s="186"/>
      <c r="X54" s="186" t="s">
        <v>534</v>
      </c>
      <c r="Y54" s="186"/>
      <c r="Z54" s="186">
        <v>0</v>
      </c>
      <c r="AA54" s="186"/>
      <c r="AB54" s="210">
        <v>0</v>
      </c>
      <c r="AC54" s="186">
        <v>0</v>
      </c>
    </row>
    <row r="55" spans="1:29" x14ac:dyDescent="0.25">
      <c r="A55" s="187" t="s">
        <v>542</v>
      </c>
      <c r="B55" s="188" t="s">
        <v>564</v>
      </c>
      <c r="C55" s="210" t="s">
        <v>534</v>
      </c>
      <c r="D55" s="186">
        <v>0</v>
      </c>
      <c r="E55" s="186"/>
      <c r="F55" s="186"/>
      <c r="G55" s="210">
        <v>0</v>
      </c>
      <c r="H55" s="186" t="s">
        <v>534</v>
      </c>
      <c r="I55" s="186"/>
      <c r="J55" s="186">
        <v>0</v>
      </c>
      <c r="K55" s="186"/>
      <c r="L55" s="186" t="s">
        <v>534</v>
      </c>
      <c r="M55" s="186"/>
      <c r="N55" s="186">
        <v>0</v>
      </c>
      <c r="O55" s="186"/>
      <c r="P55" s="186" t="s">
        <v>534</v>
      </c>
      <c r="Q55" s="186"/>
      <c r="R55" s="186">
        <v>0</v>
      </c>
      <c r="S55" s="186"/>
      <c r="T55" s="186" t="s">
        <v>534</v>
      </c>
      <c r="U55" s="186"/>
      <c r="V55" s="186">
        <v>0</v>
      </c>
      <c r="W55" s="186"/>
      <c r="X55" s="186" t="s">
        <v>534</v>
      </c>
      <c r="Y55" s="186"/>
      <c r="Z55" s="186">
        <v>0</v>
      </c>
      <c r="AA55" s="186"/>
      <c r="AB55" s="210">
        <v>0</v>
      </c>
      <c r="AC55" s="186">
        <v>0</v>
      </c>
    </row>
    <row r="56" spans="1:29" x14ac:dyDescent="0.25">
      <c r="A56" s="187" t="s">
        <v>543</v>
      </c>
      <c r="B56" s="188" t="s">
        <v>565</v>
      </c>
      <c r="C56" s="210" t="s">
        <v>534</v>
      </c>
      <c r="D56" s="186">
        <v>0</v>
      </c>
      <c r="E56" s="186"/>
      <c r="F56" s="186"/>
      <c r="G56" s="210">
        <v>0</v>
      </c>
      <c r="H56" s="186" t="s">
        <v>534</v>
      </c>
      <c r="I56" s="186"/>
      <c r="J56" s="186">
        <v>0</v>
      </c>
      <c r="K56" s="186"/>
      <c r="L56" s="186" t="s">
        <v>534</v>
      </c>
      <c r="M56" s="186"/>
      <c r="N56" s="186">
        <v>0</v>
      </c>
      <c r="O56" s="186"/>
      <c r="P56" s="186" t="s">
        <v>534</v>
      </c>
      <c r="Q56" s="186"/>
      <c r="R56" s="186">
        <v>0</v>
      </c>
      <c r="S56" s="186"/>
      <c r="T56" s="186" t="s">
        <v>534</v>
      </c>
      <c r="U56" s="186"/>
      <c r="V56" s="186">
        <v>0</v>
      </c>
      <c r="W56" s="186"/>
      <c r="X56" s="186" t="s">
        <v>534</v>
      </c>
      <c r="Y56" s="186"/>
      <c r="Z56" s="186">
        <v>0</v>
      </c>
      <c r="AA56" s="186"/>
      <c r="AB56" s="210">
        <v>0</v>
      </c>
      <c r="AC56" s="186">
        <v>0</v>
      </c>
    </row>
    <row r="57" spans="1:29" x14ac:dyDescent="0.25">
      <c r="A57" s="187" t="s">
        <v>544</v>
      </c>
      <c r="B57" s="188" t="s">
        <v>566</v>
      </c>
      <c r="C57" s="210" t="s">
        <v>534</v>
      </c>
      <c r="D57" s="186">
        <v>0</v>
      </c>
      <c r="E57" s="186"/>
      <c r="F57" s="186"/>
      <c r="G57" s="210">
        <v>0</v>
      </c>
      <c r="H57" s="186" t="s">
        <v>534</v>
      </c>
      <c r="I57" s="186"/>
      <c r="J57" s="186">
        <v>0</v>
      </c>
      <c r="K57" s="186"/>
      <c r="L57" s="186" t="s">
        <v>534</v>
      </c>
      <c r="M57" s="186"/>
      <c r="N57" s="186">
        <v>0</v>
      </c>
      <c r="O57" s="186"/>
      <c r="P57" s="186" t="s">
        <v>534</v>
      </c>
      <c r="Q57" s="186"/>
      <c r="R57" s="186">
        <v>0</v>
      </c>
      <c r="S57" s="186"/>
      <c r="T57" s="186" t="s">
        <v>534</v>
      </c>
      <c r="U57" s="186"/>
      <c r="V57" s="186">
        <v>0</v>
      </c>
      <c r="W57" s="186"/>
      <c r="X57" s="186" t="s">
        <v>534</v>
      </c>
      <c r="Y57" s="186"/>
      <c r="Z57" s="186">
        <v>0</v>
      </c>
      <c r="AA57" s="186"/>
      <c r="AB57" s="210">
        <v>0</v>
      </c>
      <c r="AC57" s="186">
        <v>0</v>
      </c>
    </row>
    <row r="58" spans="1:29" ht="36.75" customHeight="1" x14ac:dyDescent="0.25">
      <c r="A58" s="187" t="s">
        <v>545</v>
      </c>
      <c r="B58" s="188" t="s">
        <v>567</v>
      </c>
      <c r="C58" s="210" t="s">
        <v>534</v>
      </c>
      <c r="D58" s="186">
        <v>1875</v>
      </c>
      <c r="E58" s="186"/>
      <c r="F58" s="186"/>
      <c r="G58" s="210">
        <v>0</v>
      </c>
      <c r="H58" s="186" t="s">
        <v>534</v>
      </c>
      <c r="I58" s="186"/>
      <c r="J58" s="186">
        <v>0</v>
      </c>
      <c r="K58" s="186"/>
      <c r="L58" s="186" t="s">
        <v>534</v>
      </c>
      <c r="M58" s="186"/>
      <c r="N58" s="186">
        <v>0</v>
      </c>
      <c r="O58" s="186"/>
      <c r="P58" s="186" t="s">
        <v>534</v>
      </c>
      <c r="Q58" s="186"/>
      <c r="R58" s="186">
        <v>0</v>
      </c>
      <c r="S58" s="186"/>
      <c r="T58" s="186" t="s">
        <v>534</v>
      </c>
      <c r="U58" s="186"/>
      <c r="V58" s="186">
        <v>1875</v>
      </c>
      <c r="W58" s="186"/>
      <c r="X58" s="186" t="s">
        <v>534</v>
      </c>
      <c r="Y58" s="186"/>
      <c r="Z58" s="186">
        <v>0</v>
      </c>
      <c r="AA58" s="186"/>
      <c r="AB58" s="210">
        <v>0</v>
      </c>
      <c r="AC58" s="186">
        <v>1875</v>
      </c>
    </row>
    <row r="59" spans="1:29" x14ac:dyDescent="0.25">
      <c r="A59" s="187" t="s">
        <v>546</v>
      </c>
      <c r="B59" s="188" t="s">
        <v>568</v>
      </c>
      <c r="C59" s="210" t="s">
        <v>534</v>
      </c>
      <c r="D59" s="186">
        <v>0</v>
      </c>
      <c r="E59" s="186"/>
      <c r="F59" s="186"/>
      <c r="G59" s="210">
        <v>0</v>
      </c>
      <c r="H59" s="186" t="s">
        <v>534</v>
      </c>
      <c r="I59" s="186"/>
      <c r="J59" s="186">
        <v>0</v>
      </c>
      <c r="K59" s="186"/>
      <c r="L59" s="186" t="s">
        <v>534</v>
      </c>
      <c r="M59" s="186"/>
      <c r="N59" s="186">
        <v>0</v>
      </c>
      <c r="O59" s="186"/>
      <c r="P59" s="186" t="s">
        <v>534</v>
      </c>
      <c r="Q59" s="186"/>
      <c r="R59" s="186">
        <v>0</v>
      </c>
      <c r="S59" s="186"/>
      <c r="T59" s="186" t="s">
        <v>534</v>
      </c>
      <c r="U59" s="186"/>
      <c r="V59" s="186">
        <v>0</v>
      </c>
      <c r="W59" s="186"/>
      <c r="X59" s="186" t="s">
        <v>534</v>
      </c>
      <c r="Y59" s="186"/>
      <c r="Z59" s="186">
        <v>0</v>
      </c>
      <c r="AA59" s="186"/>
      <c r="AB59" s="210">
        <v>0</v>
      </c>
      <c r="AC59" s="186">
        <v>0</v>
      </c>
    </row>
    <row r="60" spans="1:29" x14ac:dyDescent="0.25">
      <c r="A60" s="187" t="s">
        <v>547</v>
      </c>
      <c r="B60" s="188" t="s">
        <v>569</v>
      </c>
      <c r="C60" s="210" t="s">
        <v>534</v>
      </c>
      <c r="D60" s="186">
        <v>0</v>
      </c>
      <c r="E60" s="186"/>
      <c r="F60" s="186"/>
      <c r="G60" s="210">
        <v>0</v>
      </c>
      <c r="H60" s="186" t="s">
        <v>534</v>
      </c>
      <c r="I60" s="186"/>
      <c r="J60" s="186">
        <v>0</v>
      </c>
      <c r="K60" s="186"/>
      <c r="L60" s="186" t="s">
        <v>534</v>
      </c>
      <c r="M60" s="186"/>
      <c r="N60" s="186">
        <v>0</v>
      </c>
      <c r="O60" s="186"/>
      <c r="P60" s="186" t="s">
        <v>534</v>
      </c>
      <c r="Q60" s="186"/>
      <c r="R60" s="186">
        <v>0</v>
      </c>
      <c r="S60" s="186"/>
      <c r="T60" s="186" t="s">
        <v>534</v>
      </c>
      <c r="U60" s="186"/>
      <c r="V60" s="186">
        <v>0</v>
      </c>
      <c r="W60" s="186"/>
      <c r="X60" s="186" t="s">
        <v>534</v>
      </c>
      <c r="Y60" s="186"/>
      <c r="Z60" s="186">
        <v>0</v>
      </c>
      <c r="AA60" s="186"/>
      <c r="AB60" s="210">
        <v>0</v>
      </c>
      <c r="AC60" s="186">
        <v>0</v>
      </c>
    </row>
    <row r="61" spans="1:29" s="179" customFormat="1" ht="31.5" x14ac:dyDescent="0.25">
      <c r="A61" s="184" t="s">
        <v>59</v>
      </c>
      <c r="B61" s="185" t="s">
        <v>148</v>
      </c>
      <c r="C61" s="210"/>
      <c r="D61" s="186"/>
      <c r="E61" s="186"/>
      <c r="F61" s="186"/>
      <c r="G61" s="210"/>
      <c r="H61" s="186"/>
      <c r="I61" s="186"/>
      <c r="J61" s="186"/>
      <c r="K61" s="186"/>
      <c r="L61" s="186"/>
      <c r="M61" s="186"/>
      <c r="N61" s="186"/>
      <c r="O61" s="186"/>
      <c r="P61" s="186"/>
      <c r="Q61" s="186"/>
      <c r="R61" s="186"/>
      <c r="S61" s="186"/>
      <c r="T61" s="186"/>
      <c r="U61" s="186"/>
      <c r="V61" s="186"/>
      <c r="W61" s="186"/>
      <c r="X61" s="186"/>
      <c r="Y61" s="186"/>
      <c r="Z61" s="186"/>
      <c r="AA61" s="186"/>
      <c r="AB61" s="210"/>
      <c r="AC61" s="186"/>
    </row>
    <row r="62" spans="1:29" x14ac:dyDescent="0.25">
      <c r="A62" s="187" t="s">
        <v>147</v>
      </c>
      <c r="B62" s="188" t="s">
        <v>146</v>
      </c>
      <c r="C62" s="210" t="s">
        <v>534</v>
      </c>
      <c r="D62" s="186">
        <v>209.56886213177884</v>
      </c>
      <c r="E62" s="186"/>
      <c r="F62" s="186"/>
      <c r="G62" s="210">
        <v>0</v>
      </c>
      <c r="H62" s="186" t="s">
        <v>534</v>
      </c>
      <c r="I62" s="186"/>
      <c r="J62" s="186">
        <v>0</v>
      </c>
      <c r="K62" s="186"/>
      <c r="L62" s="186" t="s">
        <v>534</v>
      </c>
      <c r="M62" s="186"/>
      <c r="N62" s="186">
        <v>0</v>
      </c>
      <c r="O62" s="186"/>
      <c r="P62" s="186" t="s">
        <v>534</v>
      </c>
      <c r="Q62" s="186"/>
      <c r="R62" s="186">
        <v>0</v>
      </c>
      <c r="S62" s="186"/>
      <c r="T62" s="186" t="s">
        <v>534</v>
      </c>
      <c r="U62" s="186"/>
      <c r="V62" s="186">
        <v>209.56886213177884</v>
      </c>
      <c r="W62" s="186"/>
      <c r="X62" s="186" t="s">
        <v>534</v>
      </c>
      <c r="Y62" s="186"/>
      <c r="Z62" s="186">
        <v>0</v>
      </c>
      <c r="AA62" s="186"/>
      <c r="AB62" s="210">
        <v>0</v>
      </c>
      <c r="AC62" s="186">
        <v>209.56886213177884</v>
      </c>
    </row>
    <row r="63" spans="1:29" x14ac:dyDescent="0.25">
      <c r="A63" s="187" t="s">
        <v>145</v>
      </c>
      <c r="B63" s="191" t="s">
        <v>139</v>
      </c>
      <c r="C63" s="210"/>
      <c r="D63" s="186"/>
      <c r="E63" s="186"/>
      <c r="F63" s="186"/>
      <c r="G63" s="210">
        <v>0</v>
      </c>
      <c r="H63" s="186" t="s">
        <v>534</v>
      </c>
      <c r="I63" s="186"/>
      <c r="J63" s="186">
        <v>0</v>
      </c>
      <c r="K63" s="186"/>
      <c r="L63" s="186" t="s">
        <v>534</v>
      </c>
      <c r="M63" s="186"/>
      <c r="N63" s="186">
        <v>0</v>
      </c>
      <c r="O63" s="186"/>
      <c r="P63" s="186" t="s">
        <v>534</v>
      </c>
      <c r="Q63" s="186"/>
      <c r="R63" s="186">
        <v>0</v>
      </c>
      <c r="S63" s="186"/>
      <c r="T63" s="186" t="s">
        <v>534</v>
      </c>
      <c r="U63" s="186"/>
      <c r="V63" s="186">
        <v>0</v>
      </c>
      <c r="W63" s="186"/>
      <c r="X63" s="186" t="s">
        <v>534</v>
      </c>
      <c r="Y63" s="186"/>
      <c r="Z63" s="186">
        <v>0</v>
      </c>
      <c r="AA63" s="186"/>
      <c r="AB63" s="210">
        <v>0</v>
      </c>
      <c r="AC63" s="186">
        <v>0</v>
      </c>
    </row>
    <row r="64" spans="1:29" x14ac:dyDescent="0.25">
      <c r="A64" s="187" t="s">
        <v>144</v>
      </c>
      <c r="B64" s="188" t="s">
        <v>138</v>
      </c>
      <c r="C64" s="210"/>
      <c r="D64" s="186"/>
      <c r="E64" s="186"/>
      <c r="F64" s="186"/>
      <c r="G64" s="210">
        <v>0</v>
      </c>
      <c r="H64" s="186" t="s">
        <v>534</v>
      </c>
      <c r="I64" s="186"/>
      <c r="J64" s="186">
        <v>0</v>
      </c>
      <c r="K64" s="186"/>
      <c r="L64" s="186" t="s">
        <v>534</v>
      </c>
      <c r="M64" s="186"/>
      <c r="N64" s="186">
        <v>0</v>
      </c>
      <c r="O64" s="186"/>
      <c r="P64" s="186" t="s">
        <v>534</v>
      </c>
      <c r="Q64" s="186"/>
      <c r="R64" s="186">
        <v>0</v>
      </c>
      <c r="S64" s="186"/>
      <c r="T64" s="186" t="s">
        <v>534</v>
      </c>
      <c r="U64" s="186"/>
      <c r="V64" s="186">
        <v>0</v>
      </c>
      <c r="W64" s="186"/>
      <c r="X64" s="186" t="s">
        <v>534</v>
      </c>
      <c r="Y64" s="186"/>
      <c r="Z64" s="186">
        <v>0</v>
      </c>
      <c r="AA64" s="186"/>
      <c r="AB64" s="210">
        <v>0</v>
      </c>
      <c r="AC64" s="186">
        <v>0</v>
      </c>
    </row>
    <row r="65" spans="1:29" x14ac:dyDescent="0.25">
      <c r="A65" s="187" t="s">
        <v>143</v>
      </c>
      <c r="B65" s="191" t="s">
        <v>137</v>
      </c>
      <c r="C65" s="210"/>
      <c r="D65" s="186"/>
      <c r="E65" s="186"/>
      <c r="F65" s="186"/>
      <c r="G65" s="210">
        <v>0</v>
      </c>
      <c r="H65" s="186" t="s">
        <v>534</v>
      </c>
      <c r="I65" s="186"/>
      <c r="J65" s="186">
        <v>0</v>
      </c>
      <c r="K65" s="186"/>
      <c r="L65" s="186" t="s">
        <v>534</v>
      </c>
      <c r="M65" s="186"/>
      <c r="N65" s="186">
        <v>0</v>
      </c>
      <c r="O65" s="186"/>
      <c r="P65" s="186" t="s">
        <v>534</v>
      </c>
      <c r="Q65" s="186"/>
      <c r="R65" s="186">
        <v>0</v>
      </c>
      <c r="S65" s="186"/>
      <c r="T65" s="186" t="s">
        <v>534</v>
      </c>
      <c r="U65" s="186"/>
      <c r="V65" s="186">
        <v>0</v>
      </c>
      <c r="W65" s="186"/>
      <c r="X65" s="186" t="s">
        <v>534</v>
      </c>
      <c r="Y65" s="186"/>
      <c r="Z65" s="186">
        <v>0</v>
      </c>
      <c r="AA65" s="186"/>
      <c r="AB65" s="210">
        <v>0</v>
      </c>
      <c r="AC65" s="186">
        <v>0</v>
      </c>
    </row>
    <row r="66" spans="1:29" ht="25.5" customHeight="1" x14ac:dyDescent="0.25">
      <c r="A66" s="187" t="s">
        <v>142</v>
      </c>
      <c r="B66" s="191" t="s">
        <v>136</v>
      </c>
      <c r="C66" s="210"/>
      <c r="D66" s="186"/>
      <c r="E66" s="186"/>
      <c r="F66" s="186"/>
      <c r="G66" s="210">
        <v>0</v>
      </c>
      <c r="H66" s="186" t="s">
        <v>534</v>
      </c>
      <c r="I66" s="186"/>
      <c r="J66" s="186">
        <v>0</v>
      </c>
      <c r="K66" s="186"/>
      <c r="L66" s="186" t="s">
        <v>534</v>
      </c>
      <c r="M66" s="186"/>
      <c r="N66" s="186">
        <v>0</v>
      </c>
      <c r="O66" s="186"/>
      <c r="P66" s="186" t="s">
        <v>534</v>
      </c>
      <c r="Q66" s="186"/>
      <c r="R66" s="186">
        <v>0</v>
      </c>
      <c r="S66" s="186"/>
      <c r="T66" s="186" t="s">
        <v>534</v>
      </c>
      <c r="U66" s="186"/>
      <c r="V66" s="186">
        <v>0</v>
      </c>
      <c r="W66" s="186"/>
      <c r="X66" s="186" t="s">
        <v>534</v>
      </c>
      <c r="Y66" s="186"/>
      <c r="Z66" s="186">
        <v>0</v>
      </c>
      <c r="AA66" s="186"/>
      <c r="AB66" s="210">
        <v>0</v>
      </c>
      <c r="AC66" s="186">
        <v>0</v>
      </c>
    </row>
    <row r="67" spans="1:29" x14ac:dyDescent="0.25">
      <c r="A67" s="187" t="s">
        <v>141</v>
      </c>
      <c r="B67" s="191" t="s">
        <v>563</v>
      </c>
      <c r="C67" s="210"/>
      <c r="D67" s="186"/>
      <c r="E67" s="186"/>
      <c r="F67" s="186"/>
      <c r="G67" s="210">
        <v>0</v>
      </c>
      <c r="H67" s="186" t="s">
        <v>534</v>
      </c>
      <c r="I67" s="186"/>
      <c r="J67" s="186">
        <v>0</v>
      </c>
      <c r="K67" s="186"/>
      <c r="L67" s="186" t="s">
        <v>534</v>
      </c>
      <c r="M67" s="186"/>
      <c r="N67" s="186">
        <v>0</v>
      </c>
      <c r="O67" s="186"/>
      <c r="P67" s="186" t="s">
        <v>534</v>
      </c>
      <c r="Q67" s="186"/>
      <c r="R67" s="186">
        <v>0</v>
      </c>
      <c r="S67" s="186"/>
      <c r="T67" s="186" t="s">
        <v>534</v>
      </c>
      <c r="U67" s="186"/>
      <c r="V67" s="186">
        <v>0</v>
      </c>
      <c r="W67" s="186"/>
      <c r="X67" s="186" t="s">
        <v>534</v>
      </c>
      <c r="Y67" s="186"/>
      <c r="Z67" s="186">
        <v>0</v>
      </c>
      <c r="AA67" s="186"/>
      <c r="AB67" s="210">
        <v>0</v>
      </c>
      <c r="AC67" s="186">
        <v>0</v>
      </c>
    </row>
    <row r="68" spans="1:29" ht="22.5" customHeight="1" x14ac:dyDescent="0.25">
      <c r="A68" s="187" t="s">
        <v>548</v>
      </c>
      <c r="B68" s="191" t="s">
        <v>564</v>
      </c>
      <c r="C68" s="210"/>
      <c r="D68" s="186"/>
      <c r="E68" s="186"/>
      <c r="F68" s="186"/>
      <c r="G68" s="210">
        <v>0</v>
      </c>
      <c r="H68" s="186" t="s">
        <v>534</v>
      </c>
      <c r="I68" s="186"/>
      <c r="J68" s="186">
        <v>0</v>
      </c>
      <c r="K68" s="186"/>
      <c r="L68" s="186" t="s">
        <v>534</v>
      </c>
      <c r="M68" s="186"/>
      <c r="N68" s="186">
        <v>0</v>
      </c>
      <c r="O68" s="186"/>
      <c r="P68" s="186" t="s">
        <v>534</v>
      </c>
      <c r="Q68" s="186"/>
      <c r="R68" s="186">
        <v>0</v>
      </c>
      <c r="S68" s="186"/>
      <c r="T68" s="186" t="s">
        <v>534</v>
      </c>
      <c r="U68" s="186"/>
      <c r="V68" s="186">
        <v>0</v>
      </c>
      <c r="W68" s="186"/>
      <c r="X68" s="186" t="s">
        <v>534</v>
      </c>
      <c r="Y68" s="186"/>
      <c r="Z68" s="186">
        <v>0</v>
      </c>
      <c r="AA68" s="186"/>
      <c r="AB68" s="210">
        <v>0</v>
      </c>
      <c r="AC68" s="186">
        <v>0</v>
      </c>
    </row>
    <row r="69" spans="1:29" x14ac:dyDescent="0.25">
      <c r="A69" s="187" t="s">
        <v>549</v>
      </c>
      <c r="B69" s="191" t="s">
        <v>565</v>
      </c>
      <c r="C69" s="210"/>
      <c r="D69" s="186"/>
      <c r="E69" s="186"/>
      <c r="F69" s="186"/>
      <c r="G69" s="210">
        <v>0</v>
      </c>
      <c r="H69" s="186" t="s">
        <v>534</v>
      </c>
      <c r="I69" s="186"/>
      <c r="J69" s="186">
        <v>0</v>
      </c>
      <c r="K69" s="186"/>
      <c r="L69" s="186" t="s">
        <v>534</v>
      </c>
      <c r="M69" s="186"/>
      <c r="N69" s="186">
        <v>0</v>
      </c>
      <c r="O69" s="186"/>
      <c r="P69" s="186" t="s">
        <v>534</v>
      </c>
      <c r="Q69" s="186"/>
      <c r="R69" s="186">
        <v>0</v>
      </c>
      <c r="S69" s="186"/>
      <c r="T69" s="186" t="s">
        <v>534</v>
      </c>
      <c r="U69" s="186"/>
      <c r="V69" s="186">
        <v>0</v>
      </c>
      <c r="W69" s="186"/>
      <c r="X69" s="186" t="s">
        <v>534</v>
      </c>
      <c r="Y69" s="186"/>
      <c r="Z69" s="186">
        <v>0</v>
      </c>
      <c r="AA69" s="186"/>
      <c r="AB69" s="210">
        <v>0</v>
      </c>
      <c r="AC69" s="186">
        <v>0</v>
      </c>
    </row>
    <row r="70" spans="1:29" ht="19.5" customHeight="1" x14ac:dyDescent="0.25">
      <c r="A70" s="187" t="s">
        <v>550</v>
      </c>
      <c r="B70" s="191" t="s">
        <v>566</v>
      </c>
      <c r="C70" s="210"/>
      <c r="D70" s="186"/>
      <c r="E70" s="186"/>
      <c r="F70" s="186"/>
      <c r="G70" s="210">
        <v>0</v>
      </c>
      <c r="H70" s="186" t="s">
        <v>534</v>
      </c>
      <c r="I70" s="186"/>
      <c r="J70" s="186">
        <v>0</v>
      </c>
      <c r="K70" s="186"/>
      <c r="L70" s="186" t="s">
        <v>534</v>
      </c>
      <c r="M70" s="186"/>
      <c r="N70" s="186">
        <v>0</v>
      </c>
      <c r="O70" s="186"/>
      <c r="P70" s="186" t="s">
        <v>534</v>
      </c>
      <c r="Q70" s="186"/>
      <c r="R70" s="186">
        <v>0</v>
      </c>
      <c r="S70" s="186"/>
      <c r="T70" s="186" t="s">
        <v>534</v>
      </c>
      <c r="U70" s="186"/>
      <c r="V70" s="186">
        <v>0</v>
      </c>
      <c r="W70" s="186"/>
      <c r="X70" s="186" t="s">
        <v>534</v>
      </c>
      <c r="Y70" s="186"/>
      <c r="Z70" s="186">
        <v>0</v>
      </c>
      <c r="AA70" s="186"/>
      <c r="AB70" s="210">
        <v>0</v>
      </c>
      <c r="AC70" s="186">
        <v>0</v>
      </c>
    </row>
    <row r="71" spans="1:29" x14ac:dyDescent="0.25">
      <c r="A71" s="187" t="s">
        <v>551</v>
      </c>
      <c r="B71" s="191" t="s">
        <v>567</v>
      </c>
      <c r="C71" s="210"/>
      <c r="D71" s="186"/>
      <c r="E71" s="186"/>
      <c r="F71" s="186"/>
      <c r="G71" s="210">
        <v>0</v>
      </c>
      <c r="H71" s="186" t="s">
        <v>534</v>
      </c>
      <c r="I71" s="186"/>
      <c r="J71" s="186">
        <v>0</v>
      </c>
      <c r="K71" s="186"/>
      <c r="L71" s="186" t="s">
        <v>534</v>
      </c>
      <c r="M71" s="186"/>
      <c r="N71" s="186">
        <v>0</v>
      </c>
      <c r="O71" s="186"/>
      <c r="P71" s="186" t="s">
        <v>534</v>
      </c>
      <c r="Q71" s="186"/>
      <c r="R71" s="186">
        <v>0</v>
      </c>
      <c r="S71" s="186"/>
      <c r="T71" s="186" t="s">
        <v>534</v>
      </c>
      <c r="U71" s="186"/>
      <c r="V71" s="186">
        <v>1875</v>
      </c>
      <c r="W71" s="186"/>
      <c r="X71" s="186" t="s">
        <v>534</v>
      </c>
      <c r="Y71" s="186"/>
      <c r="Z71" s="186">
        <v>0</v>
      </c>
      <c r="AA71" s="186"/>
      <c r="AB71" s="210">
        <v>0</v>
      </c>
      <c r="AC71" s="186">
        <v>1875</v>
      </c>
    </row>
    <row r="72" spans="1:29" ht="15.75" customHeight="1" x14ac:dyDescent="0.25">
      <c r="A72" s="187" t="s">
        <v>552</v>
      </c>
      <c r="B72" s="191" t="s">
        <v>568</v>
      </c>
      <c r="C72" s="210"/>
      <c r="D72" s="186"/>
      <c r="E72" s="186"/>
      <c r="F72" s="186"/>
      <c r="G72" s="210">
        <v>0</v>
      </c>
      <c r="H72" s="186" t="s">
        <v>534</v>
      </c>
      <c r="I72" s="186"/>
      <c r="J72" s="186">
        <v>0</v>
      </c>
      <c r="K72" s="186"/>
      <c r="L72" s="186" t="s">
        <v>534</v>
      </c>
      <c r="M72" s="186"/>
      <c r="N72" s="186">
        <v>0</v>
      </c>
      <c r="O72" s="186"/>
      <c r="P72" s="186" t="s">
        <v>534</v>
      </c>
      <c r="Q72" s="186"/>
      <c r="R72" s="186">
        <v>0</v>
      </c>
      <c r="S72" s="186"/>
      <c r="T72" s="186" t="s">
        <v>534</v>
      </c>
      <c r="U72" s="186"/>
      <c r="V72" s="186">
        <v>0</v>
      </c>
      <c r="W72" s="186"/>
      <c r="X72" s="186" t="s">
        <v>534</v>
      </c>
      <c r="Y72" s="186"/>
      <c r="Z72" s="186">
        <v>0</v>
      </c>
      <c r="AA72" s="186"/>
      <c r="AB72" s="210">
        <v>0</v>
      </c>
      <c r="AC72" s="186">
        <v>0</v>
      </c>
    </row>
    <row r="73" spans="1:29" ht="26.25" customHeight="1" x14ac:dyDescent="0.25">
      <c r="A73" s="187" t="s">
        <v>553</v>
      </c>
      <c r="B73" s="191" t="s">
        <v>569</v>
      </c>
      <c r="C73" s="210"/>
      <c r="D73" s="186"/>
      <c r="E73" s="186"/>
      <c r="F73" s="186"/>
      <c r="G73" s="210">
        <v>0</v>
      </c>
      <c r="H73" s="186" t="s">
        <v>534</v>
      </c>
      <c r="I73" s="186"/>
      <c r="J73" s="186">
        <v>0</v>
      </c>
      <c r="K73" s="186"/>
      <c r="L73" s="186" t="s">
        <v>534</v>
      </c>
      <c r="M73" s="186"/>
      <c r="N73" s="186">
        <v>0</v>
      </c>
      <c r="O73" s="186"/>
      <c r="P73" s="186" t="s">
        <v>534</v>
      </c>
      <c r="Q73" s="186"/>
      <c r="R73" s="186">
        <v>0</v>
      </c>
      <c r="S73" s="186"/>
      <c r="T73" s="186" t="s">
        <v>534</v>
      </c>
      <c r="U73" s="186"/>
      <c r="V73" s="186">
        <v>0</v>
      </c>
      <c r="W73" s="186"/>
      <c r="X73" s="186" t="s">
        <v>534</v>
      </c>
      <c r="Y73" s="186"/>
      <c r="Z73" s="186">
        <v>0</v>
      </c>
      <c r="AA73" s="186"/>
      <c r="AB73" s="210">
        <v>0</v>
      </c>
      <c r="AC73" s="186">
        <v>0</v>
      </c>
    </row>
    <row r="74" spans="1:29" s="179" customFormat="1" ht="51.75" customHeight="1" x14ac:dyDescent="0.25">
      <c r="A74" s="184" t="s">
        <v>58</v>
      </c>
      <c r="B74" s="192" t="s">
        <v>235</v>
      </c>
      <c r="C74" s="210"/>
      <c r="D74" s="186"/>
      <c r="E74" s="186"/>
      <c r="F74" s="186"/>
      <c r="G74" s="210">
        <v>0</v>
      </c>
      <c r="H74" s="186" t="s">
        <v>534</v>
      </c>
      <c r="I74" s="186"/>
      <c r="J74" s="186">
        <v>0</v>
      </c>
      <c r="K74" s="186"/>
      <c r="L74" s="186" t="s">
        <v>534</v>
      </c>
      <c r="M74" s="186"/>
      <c r="N74" s="186">
        <v>0</v>
      </c>
      <c r="O74" s="186"/>
      <c r="P74" s="186" t="s">
        <v>534</v>
      </c>
      <c r="Q74" s="186"/>
      <c r="R74" s="186">
        <v>0</v>
      </c>
      <c r="S74" s="186"/>
      <c r="T74" s="186" t="s">
        <v>534</v>
      </c>
      <c r="U74" s="186"/>
      <c r="V74" s="186">
        <v>0</v>
      </c>
      <c r="W74" s="186"/>
      <c r="X74" s="186" t="s">
        <v>534</v>
      </c>
      <c r="Y74" s="186"/>
      <c r="Z74" s="186">
        <v>0</v>
      </c>
      <c r="AA74" s="186"/>
      <c r="AB74" s="210">
        <v>0</v>
      </c>
      <c r="AC74" s="186">
        <v>0</v>
      </c>
    </row>
    <row r="75" spans="1:29" s="179" customFormat="1" ht="21.75" customHeight="1" x14ac:dyDescent="0.25">
      <c r="A75" s="184" t="s">
        <v>56</v>
      </c>
      <c r="B75" s="185" t="s">
        <v>140</v>
      </c>
      <c r="C75" s="210"/>
      <c r="D75" s="186"/>
      <c r="E75" s="186"/>
      <c r="F75" s="186"/>
      <c r="G75" s="210"/>
      <c r="H75" s="186"/>
      <c r="I75" s="186"/>
      <c r="J75" s="186"/>
      <c r="K75" s="186"/>
      <c r="L75" s="186"/>
      <c r="M75" s="186"/>
      <c r="N75" s="186"/>
      <c r="O75" s="186"/>
      <c r="P75" s="186"/>
      <c r="Q75" s="186"/>
      <c r="R75" s="186"/>
      <c r="S75" s="186"/>
      <c r="T75" s="186"/>
      <c r="U75" s="186"/>
      <c r="V75" s="186"/>
      <c r="W75" s="186"/>
      <c r="X75" s="186"/>
      <c r="Y75" s="186"/>
      <c r="Z75" s="186"/>
      <c r="AA75" s="186"/>
      <c r="AB75" s="210"/>
      <c r="AC75" s="186"/>
    </row>
    <row r="76" spans="1:29" ht="23.25" customHeight="1" x14ac:dyDescent="0.25">
      <c r="A76" s="187" t="s">
        <v>230</v>
      </c>
      <c r="B76" s="188" t="s">
        <v>562</v>
      </c>
      <c r="C76" s="210"/>
      <c r="D76" s="193"/>
      <c r="E76" s="194"/>
      <c r="F76" s="194"/>
      <c r="G76" s="210">
        <v>0</v>
      </c>
      <c r="H76" s="186" t="s">
        <v>534</v>
      </c>
      <c r="I76" s="186"/>
      <c r="J76" s="186">
        <v>0</v>
      </c>
      <c r="K76" s="186"/>
      <c r="L76" s="186" t="s">
        <v>534</v>
      </c>
      <c r="M76" s="186"/>
      <c r="N76" s="186">
        <v>0</v>
      </c>
      <c r="O76" s="193"/>
      <c r="P76" s="186" t="s">
        <v>534</v>
      </c>
      <c r="Q76" s="186"/>
      <c r="R76" s="186">
        <v>0</v>
      </c>
      <c r="S76" s="193"/>
      <c r="T76" s="186" t="s">
        <v>534</v>
      </c>
      <c r="U76" s="186"/>
      <c r="V76" s="186">
        <v>0</v>
      </c>
      <c r="W76" s="193"/>
      <c r="X76" s="186" t="s">
        <v>534</v>
      </c>
      <c r="Y76" s="186"/>
      <c r="Z76" s="186">
        <v>0</v>
      </c>
      <c r="AA76" s="193"/>
      <c r="AB76" s="210">
        <v>0</v>
      </c>
      <c r="AC76" s="186">
        <v>0</v>
      </c>
    </row>
    <row r="77" spans="1:29" ht="18.75" customHeight="1" x14ac:dyDescent="0.25">
      <c r="A77" s="187" t="s">
        <v>231</v>
      </c>
      <c r="B77" s="191" t="s">
        <v>560</v>
      </c>
      <c r="C77" s="210"/>
      <c r="D77" s="186"/>
      <c r="E77" s="186"/>
      <c r="F77" s="186"/>
      <c r="G77" s="210">
        <v>0</v>
      </c>
      <c r="H77" s="186" t="s">
        <v>534</v>
      </c>
      <c r="I77" s="186"/>
      <c r="J77" s="186">
        <v>0</v>
      </c>
      <c r="K77" s="186"/>
      <c r="L77" s="186" t="s">
        <v>534</v>
      </c>
      <c r="M77" s="186"/>
      <c r="N77" s="186">
        <v>0</v>
      </c>
      <c r="O77" s="186"/>
      <c r="P77" s="186" t="s">
        <v>534</v>
      </c>
      <c r="Q77" s="186"/>
      <c r="R77" s="186">
        <v>0</v>
      </c>
      <c r="S77" s="186"/>
      <c r="T77" s="186" t="s">
        <v>534</v>
      </c>
      <c r="U77" s="186"/>
      <c r="V77" s="186">
        <v>0</v>
      </c>
      <c r="W77" s="186"/>
      <c r="X77" s="186" t="s">
        <v>534</v>
      </c>
      <c r="Y77" s="186"/>
      <c r="Z77" s="186">
        <v>0</v>
      </c>
      <c r="AA77" s="186"/>
      <c r="AB77" s="210">
        <v>0</v>
      </c>
      <c r="AC77" s="186">
        <v>0</v>
      </c>
    </row>
    <row r="78" spans="1:29" x14ac:dyDescent="0.25">
      <c r="A78" s="187" t="s">
        <v>232</v>
      </c>
      <c r="B78" s="191" t="s">
        <v>156</v>
      </c>
      <c r="C78" s="210"/>
      <c r="D78" s="186"/>
      <c r="E78" s="186"/>
      <c r="F78" s="186"/>
      <c r="G78" s="210">
        <v>0</v>
      </c>
      <c r="H78" s="186" t="s">
        <v>534</v>
      </c>
      <c r="I78" s="186"/>
      <c r="J78" s="186">
        <v>0</v>
      </c>
      <c r="K78" s="186"/>
      <c r="L78" s="186" t="s">
        <v>534</v>
      </c>
      <c r="M78" s="186"/>
      <c r="N78" s="186">
        <v>0</v>
      </c>
      <c r="O78" s="186"/>
      <c r="P78" s="186" t="s">
        <v>534</v>
      </c>
      <c r="Q78" s="186"/>
      <c r="R78" s="186">
        <v>0</v>
      </c>
      <c r="S78" s="186"/>
      <c r="T78" s="186" t="s">
        <v>534</v>
      </c>
      <c r="U78" s="186"/>
      <c r="V78" s="186">
        <v>0</v>
      </c>
      <c r="W78" s="186"/>
      <c r="X78" s="186" t="s">
        <v>534</v>
      </c>
      <c r="Y78" s="186"/>
      <c r="Z78" s="186">
        <v>0</v>
      </c>
      <c r="AA78" s="186"/>
      <c r="AB78" s="210">
        <v>0</v>
      </c>
      <c r="AC78" s="186">
        <v>0</v>
      </c>
    </row>
    <row r="79" spans="1:29" x14ac:dyDescent="0.25">
      <c r="A79" s="187" t="s">
        <v>233</v>
      </c>
      <c r="B79" s="188" t="s">
        <v>570</v>
      </c>
      <c r="C79" s="210"/>
      <c r="D79" s="186"/>
      <c r="E79" s="186"/>
      <c r="F79" s="186"/>
      <c r="G79" s="210">
        <v>0</v>
      </c>
      <c r="H79" s="186" t="s">
        <v>534</v>
      </c>
      <c r="I79" s="186"/>
      <c r="J79" s="186">
        <v>0</v>
      </c>
      <c r="K79" s="186"/>
      <c r="L79" s="186" t="s">
        <v>534</v>
      </c>
      <c r="M79" s="186"/>
      <c r="N79" s="186">
        <v>0</v>
      </c>
      <c r="O79" s="186"/>
      <c r="P79" s="186" t="s">
        <v>534</v>
      </c>
      <c r="Q79" s="186"/>
      <c r="R79" s="186">
        <v>0</v>
      </c>
      <c r="S79" s="186"/>
      <c r="T79" s="186" t="s">
        <v>534</v>
      </c>
      <c r="U79" s="186"/>
      <c r="V79" s="186">
        <v>0</v>
      </c>
      <c r="W79" s="186"/>
      <c r="X79" s="186" t="s">
        <v>534</v>
      </c>
      <c r="Y79" s="186"/>
      <c r="Z79" s="186">
        <v>0</v>
      </c>
      <c r="AA79" s="186"/>
      <c r="AB79" s="210">
        <v>0</v>
      </c>
      <c r="AC79" s="186">
        <v>0</v>
      </c>
    </row>
    <row r="80" spans="1:29" x14ac:dyDescent="0.25">
      <c r="A80" s="187" t="s">
        <v>234</v>
      </c>
      <c r="B80" s="188" t="s">
        <v>563</v>
      </c>
      <c r="C80" s="210"/>
      <c r="D80" s="193"/>
      <c r="E80" s="194"/>
      <c r="F80" s="194"/>
      <c r="G80" s="210">
        <v>0</v>
      </c>
      <c r="H80" s="186" t="s">
        <v>534</v>
      </c>
      <c r="I80" s="186"/>
      <c r="J80" s="186">
        <v>0</v>
      </c>
      <c r="K80" s="186"/>
      <c r="L80" s="186" t="s">
        <v>534</v>
      </c>
      <c r="M80" s="186"/>
      <c r="N80" s="186">
        <v>0</v>
      </c>
      <c r="O80" s="193"/>
      <c r="P80" s="186" t="s">
        <v>534</v>
      </c>
      <c r="Q80" s="186"/>
      <c r="R80" s="186">
        <v>0</v>
      </c>
      <c r="S80" s="193"/>
      <c r="T80" s="186" t="s">
        <v>534</v>
      </c>
      <c r="U80" s="186"/>
      <c r="V80" s="186">
        <v>0</v>
      </c>
      <c r="W80" s="193"/>
      <c r="X80" s="186" t="s">
        <v>534</v>
      </c>
      <c r="Y80" s="186"/>
      <c r="Z80" s="186">
        <v>0</v>
      </c>
      <c r="AA80" s="193"/>
      <c r="AB80" s="210">
        <v>0</v>
      </c>
      <c r="AC80" s="186">
        <v>0</v>
      </c>
    </row>
    <row r="81" spans="1:29" x14ac:dyDescent="0.25">
      <c r="A81" s="187" t="s">
        <v>554</v>
      </c>
      <c r="B81" s="188" t="s">
        <v>564</v>
      </c>
      <c r="C81" s="210"/>
      <c r="D81" s="193"/>
      <c r="E81" s="194"/>
      <c r="F81" s="194"/>
      <c r="G81" s="210">
        <v>0</v>
      </c>
      <c r="H81" s="186" t="s">
        <v>534</v>
      </c>
      <c r="I81" s="186"/>
      <c r="J81" s="186">
        <v>0</v>
      </c>
      <c r="K81" s="186"/>
      <c r="L81" s="186" t="s">
        <v>534</v>
      </c>
      <c r="M81" s="186"/>
      <c r="N81" s="186">
        <v>0</v>
      </c>
      <c r="O81" s="193"/>
      <c r="P81" s="186" t="s">
        <v>534</v>
      </c>
      <c r="Q81" s="186"/>
      <c r="R81" s="186">
        <v>0</v>
      </c>
      <c r="S81" s="193"/>
      <c r="T81" s="186" t="s">
        <v>534</v>
      </c>
      <c r="U81" s="186"/>
      <c r="V81" s="186">
        <v>0</v>
      </c>
      <c r="W81" s="193"/>
      <c r="X81" s="186" t="s">
        <v>534</v>
      </c>
      <c r="Y81" s="186"/>
      <c r="Z81" s="186">
        <v>0</v>
      </c>
      <c r="AA81" s="193"/>
      <c r="AB81" s="210">
        <v>0</v>
      </c>
      <c r="AC81" s="186">
        <v>0</v>
      </c>
    </row>
    <row r="82" spans="1:29" x14ac:dyDescent="0.25">
      <c r="A82" s="187" t="s">
        <v>555</v>
      </c>
      <c r="B82" s="188" t="s">
        <v>565</v>
      </c>
      <c r="C82" s="210"/>
      <c r="D82" s="193"/>
      <c r="E82" s="194"/>
      <c r="F82" s="194"/>
      <c r="G82" s="210">
        <v>0</v>
      </c>
      <c r="H82" s="186" t="s">
        <v>534</v>
      </c>
      <c r="I82" s="186"/>
      <c r="J82" s="186">
        <v>0</v>
      </c>
      <c r="K82" s="186"/>
      <c r="L82" s="186" t="s">
        <v>534</v>
      </c>
      <c r="M82" s="186"/>
      <c r="N82" s="186">
        <v>0</v>
      </c>
      <c r="O82" s="193"/>
      <c r="P82" s="186" t="s">
        <v>534</v>
      </c>
      <c r="Q82" s="186"/>
      <c r="R82" s="186">
        <v>0</v>
      </c>
      <c r="S82" s="193"/>
      <c r="T82" s="186" t="s">
        <v>534</v>
      </c>
      <c r="U82" s="186"/>
      <c r="V82" s="186">
        <v>0</v>
      </c>
      <c r="W82" s="193"/>
      <c r="X82" s="186" t="s">
        <v>534</v>
      </c>
      <c r="Y82" s="186"/>
      <c r="Z82" s="186">
        <v>0</v>
      </c>
      <c r="AA82" s="193"/>
      <c r="AB82" s="210">
        <v>0</v>
      </c>
      <c r="AC82" s="186">
        <v>0</v>
      </c>
    </row>
    <row r="83" spans="1:29" x14ac:dyDescent="0.25">
      <c r="A83" s="187" t="s">
        <v>556</v>
      </c>
      <c r="B83" s="188" t="s">
        <v>566</v>
      </c>
      <c r="C83" s="210"/>
      <c r="D83" s="193"/>
      <c r="E83" s="194"/>
      <c r="F83" s="194"/>
      <c r="G83" s="210">
        <v>0</v>
      </c>
      <c r="H83" s="186" t="s">
        <v>534</v>
      </c>
      <c r="I83" s="186"/>
      <c r="J83" s="186">
        <v>0</v>
      </c>
      <c r="K83" s="186"/>
      <c r="L83" s="186" t="s">
        <v>534</v>
      </c>
      <c r="M83" s="186"/>
      <c r="N83" s="186">
        <v>0</v>
      </c>
      <c r="O83" s="193"/>
      <c r="P83" s="186" t="s">
        <v>534</v>
      </c>
      <c r="Q83" s="186"/>
      <c r="R83" s="186">
        <v>0</v>
      </c>
      <c r="S83" s="193"/>
      <c r="T83" s="186" t="s">
        <v>534</v>
      </c>
      <c r="U83" s="186"/>
      <c r="V83" s="186">
        <v>0</v>
      </c>
      <c r="W83" s="193"/>
      <c r="X83" s="186" t="s">
        <v>534</v>
      </c>
      <c r="Y83" s="186"/>
      <c r="Z83" s="186">
        <v>0</v>
      </c>
      <c r="AA83" s="193"/>
      <c r="AB83" s="210">
        <v>0</v>
      </c>
      <c r="AC83" s="186">
        <v>0</v>
      </c>
    </row>
    <row r="84" spans="1:29" x14ac:dyDescent="0.25">
      <c r="A84" s="187" t="s">
        <v>557</v>
      </c>
      <c r="B84" s="188" t="s">
        <v>567</v>
      </c>
      <c r="C84" s="210"/>
      <c r="D84" s="193"/>
      <c r="E84" s="194"/>
      <c r="F84" s="194"/>
      <c r="G84" s="210">
        <v>0</v>
      </c>
      <c r="H84" s="186" t="s">
        <v>534</v>
      </c>
      <c r="I84" s="186"/>
      <c r="J84" s="186">
        <v>0</v>
      </c>
      <c r="K84" s="186"/>
      <c r="L84" s="186" t="s">
        <v>534</v>
      </c>
      <c r="M84" s="186"/>
      <c r="N84" s="186">
        <v>0</v>
      </c>
      <c r="O84" s="193"/>
      <c r="P84" s="186" t="s">
        <v>534</v>
      </c>
      <c r="Q84" s="186"/>
      <c r="R84" s="186">
        <v>0</v>
      </c>
      <c r="S84" s="193"/>
      <c r="T84" s="186" t="s">
        <v>534</v>
      </c>
      <c r="U84" s="186"/>
      <c r="V84" s="186">
        <v>0</v>
      </c>
      <c r="W84" s="193"/>
      <c r="X84" s="186" t="s">
        <v>534</v>
      </c>
      <c r="Y84" s="186"/>
      <c r="Z84" s="186">
        <v>0</v>
      </c>
      <c r="AA84" s="193"/>
      <c r="AB84" s="210">
        <v>0</v>
      </c>
      <c r="AC84" s="186">
        <v>0</v>
      </c>
    </row>
    <row r="85" spans="1:29" x14ac:dyDescent="0.25">
      <c r="A85" s="187" t="s">
        <v>558</v>
      </c>
      <c r="B85" s="188" t="s">
        <v>568</v>
      </c>
      <c r="C85" s="210"/>
      <c r="D85" s="193"/>
      <c r="E85" s="194"/>
      <c r="F85" s="194"/>
      <c r="G85" s="210">
        <v>0</v>
      </c>
      <c r="H85" s="186" t="s">
        <v>534</v>
      </c>
      <c r="I85" s="186"/>
      <c r="J85" s="186">
        <v>0</v>
      </c>
      <c r="K85" s="186"/>
      <c r="L85" s="186" t="s">
        <v>534</v>
      </c>
      <c r="M85" s="186"/>
      <c r="N85" s="186">
        <v>0</v>
      </c>
      <c r="O85" s="193"/>
      <c r="P85" s="186" t="s">
        <v>534</v>
      </c>
      <c r="Q85" s="186"/>
      <c r="R85" s="186">
        <v>0</v>
      </c>
      <c r="S85" s="193"/>
      <c r="T85" s="186" t="s">
        <v>534</v>
      </c>
      <c r="U85" s="186"/>
      <c r="V85" s="186">
        <v>0</v>
      </c>
      <c r="W85" s="193"/>
      <c r="X85" s="186" t="s">
        <v>534</v>
      </c>
      <c r="Y85" s="186"/>
      <c r="Z85" s="186">
        <v>0</v>
      </c>
      <c r="AA85" s="193"/>
      <c r="AB85" s="210">
        <v>0</v>
      </c>
      <c r="AC85" s="186">
        <v>0</v>
      </c>
    </row>
    <row r="86" spans="1:29" x14ac:dyDescent="0.25">
      <c r="A86" s="187" t="s">
        <v>559</v>
      </c>
      <c r="B86" s="188" t="s">
        <v>569</v>
      </c>
      <c r="C86" s="210"/>
      <c r="D86" s="193"/>
      <c r="E86" s="194"/>
      <c r="F86" s="194"/>
      <c r="G86" s="210">
        <v>0</v>
      </c>
      <c r="H86" s="186" t="s">
        <v>534</v>
      </c>
      <c r="I86" s="186"/>
      <c r="J86" s="186">
        <v>0</v>
      </c>
      <c r="K86" s="186"/>
      <c r="L86" s="186" t="s">
        <v>534</v>
      </c>
      <c r="M86" s="186"/>
      <c r="N86" s="186">
        <v>0</v>
      </c>
      <c r="O86" s="193"/>
      <c r="P86" s="186" t="s">
        <v>534</v>
      </c>
      <c r="Q86" s="186"/>
      <c r="R86" s="186">
        <v>0</v>
      </c>
      <c r="S86" s="193"/>
      <c r="T86" s="186" t="s">
        <v>534</v>
      </c>
      <c r="U86" s="186"/>
      <c r="V86" s="186">
        <v>0</v>
      </c>
      <c r="W86" s="193"/>
      <c r="X86" s="186" t="s">
        <v>534</v>
      </c>
      <c r="Y86" s="186"/>
      <c r="Z86" s="186">
        <v>0</v>
      </c>
      <c r="AA86" s="193"/>
      <c r="AB86" s="210">
        <v>0</v>
      </c>
      <c r="AC86" s="186">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ввод'!A11:AA11</f>
        <v>N_TP2000.VL.0052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35" t="str">
        <f>'1. паспорт местоположение'!A15:C15</f>
        <v>Модернизация ВЛ 110 кВ Левохеттинская - Лонг-Юган (повышение грозоупорности, установка ОПН -1875 шт. на 625 опор)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8" t="s">
        <v>500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52</v>
      </c>
      <c r="B22" s="400" t="s">
        <v>24</v>
      </c>
      <c r="C22" s="389" t="s">
        <v>51</v>
      </c>
      <c r="D22" s="389" t="s">
        <v>50</v>
      </c>
      <c r="E22" s="403" t="s">
        <v>511</v>
      </c>
      <c r="F22" s="404"/>
      <c r="G22" s="404"/>
      <c r="H22" s="404"/>
      <c r="I22" s="404"/>
      <c r="J22" s="404"/>
      <c r="K22" s="404"/>
      <c r="L22" s="405"/>
      <c r="M22" s="389" t="s">
        <v>49</v>
      </c>
      <c r="N22" s="389" t="s">
        <v>48</v>
      </c>
      <c r="O22" s="389" t="s">
        <v>47</v>
      </c>
      <c r="P22" s="384" t="s">
        <v>265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6" customFormat="1" ht="64.5" customHeight="1" x14ac:dyDescent="0.25">
      <c r="A23" s="399"/>
      <c r="B23" s="401"/>
      <c r="C23" s="399"/>
      <c r="D23" s="399"/>
      <c r="E23" s="394" t="s">
        <v>23</v>
      </c>
      <c r="F23" s="385" t="s">
        <v>139</v>
      </c>
      <c r="G23" s="385" t="s">
        <v>138</v>
      </c>
      <c r="H23" s="385" t="s">
        <v>137</v>
      </c>
      <c r="I23" s="387" t="s">
        <v>421</v>
      </c>
      <c r="J23" s="387" t="s">
        <v>422</v>
      </c>
      <c r="K23" s="387" t="s">
        <v>423</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3" t="s">
        <v>13</v>
      </c>
      <c r="AG24" s="143" t="s">
        <v>12</v>
      </c>
      <c r="AH24" s="144" t="s">
        <v>2</v>
      </c>
      <c r="AI24" s="144" t="s">
        <v>11</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416" t="str">
        <f>'1. паспорт местоположение'!A5:C5</f>
        <v>Год раскрытия информации: 2023 год</v>
      </c>
      <c r="B5" s="416"/>
      <c r="C5" s="75"/>
      <c r="D5" s="75"/>
      <c r="E5" s="75"/>
      <c r="F5" s="75"/>
      <c r="G5" s="75"/>
      <c r="H5" s="75"/>
    </row>
    <row r="6" spans="1:8" ht="18.75" x14ac:dyDescent="0.3">
      <c r="A6" s="200"/>
      <c r="B6" s="200"/>
      <c r="C6" s="200"/>
      <c r="D6" s="200"/>
      <c r="E6" s="200"/>
      <c r="F6" s="200"/>
      <c r="G6" s="200"/>
      <c r="H6" s="200"/>
    </row>
    <row r="7" spans="1:8" ht="18.75" x14ac:dyDescent="0.25">
      <c r="A7" s="417" t="s">
        <v>9</v>
      </c>
      <c r="B7" s="417"/>
      <c r="C7" s="203"/>
      <c r="D7" s="203"/>
      <c r="E7" s="203"/>
      <c r="F7" s="203"/>
      <c r="G7" s="203"/>
      <c r="H7" s="203"/>
    </row>
    <row r="8" spans="1:8" ht="18.75" x14ac:dyDescent="0.25">
      <c r="A8" s="203"/>
      <c r="B8" s="203"/>
      <c r="C8" s="203"/>
      <c r="D8" s="203"/>
      <c r="E8" s="203"/>
      <c r="F8" s="203"/>
      <c r="G8" s="203"/>
      <c r="H8" s="203"/>
    </row>
    <row r="9" spans="1:8" x14ac:dyDescent="0.25">
      <c r="A9" s="418" t="str">
        <f>'1. паспорт местоположение'!A9:C9</f>
        <v>АО "Россети Тюмень"</v>
      </c>
      <c r="B9" s="418"/>
      <c r="C9" s="204"/>
      <c r="D9" s="204"/>
      <c r="E9" s="204"/>
      <c r="F9" s="204"/>
      <c r="G9" s="204"/>
      <c r="H9" s="204"/>
    </row>
    <row r="10" spans="1:8" x14ac:dyDescent="0.25">
      <c r="A10" s="412" t="s">
        <v>8</v>
      </c>
      <c r="B10" s="412"/>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19" t="str">
        <f>'7. Паспорт отчет о закупке'!A12:AV12</f>
        <v>N_TP2000.VL.0052</v>
      </c>
      <c r="B12" s="419"/>
      <c r="C12" s="204"/>
      <c r="D12" s="204"/>
      <c r="E12" s="204"/>
      <c r="F12" s="204"/>
      <c r="G12" s="204"/>
      <c r="H12" s="204"/>
    </row>
    <row r="13" spans="1:8" x14ac:dyDescent="0.25">
      <c r="A13" s="412" t="s">
        <v>7</v>
      </c>
      <c r="B13" s="412"/>
      <c r="C13" s="205"/>
      <c r="D13" s="205"/>
      <c r="E13" s="205"/>
      <c r="F13" s="205"/>
      <c r="G13" s="205"/>
      <c r="H13" s="205"/>
    </row>
    <row r="14" spans="1:8" ht="18.75" x14ac:dyDescent="0.25">
      <c r="A14" s="11"/>
      <c r="B14" s="11"/>
      <c r="C14" s="11"/>
      <c r="D14" s="11"/>
      <c r="E14" s="11"/>
      <c r="F14" s="11"/>
      <c r="G14" s="11"/>
      <c r="H14" s="11"/>
    </row>
    <row r="15" spans="1:8" ht="42" customHeight="1" x14ac:dyDescent="0.25">
      <c r="A15" s="413" t="str">
        <f>'1. паспорт местоположение'!A15:C15</f>
        <v>Модернизация ВЛ 110 кВ Левохеттинская - Лонг-Юган (повышение грозоупорности, установка ОПН -1875 шт. на 625 опор)</v>
      </c>
      <c r="B15" s="413"/>
      <c r="C15" s="204"/>
      <c r="D15" s="204"/>
      <c r="E15" s="204"/>
      <c r="F15" s="204"/>
      <c r="G15" s="204"/>
      <c r="H15" s="204"/>
    </row>
    <row r="16" spans="1:8" x14ac:dyDescent="0.25">
      <c r="A16" s="412" t="s">
        <v>6</v>
      </c>
      <c r="B16" s="412"/>
      <c r="C16" s="205"/>
      <c r="D16" s="205"/>
      <c r="E16" s="205"/>
      <c r="F16" s="205"/>
      <c r="G16" s="205"/>
      <c r="H16" s="205"/>
    </row>
    <row r="17" spans="1:2" x14ac:dyDescent="0.25">
      <c r="B17" s="119"/>
    </row>
    <row r="18" spans="1:2" ht="33.75" customHeight="1" x14ac:dyDescent="0.25">
      <c r="A18" s="414" t="s">
        <v>501</v>
      </c>
      <c r="B18" s="415"/>
    </row>
    <row r="19" spans="1:2" x14ac:dyDescent="0.25">
      <c r="B19" s="47"/>
    </row>
    <row r="20" spans="1:2" ht="16.5" thickBot="1" x14ac:dyDescent="0.3">
      <c r="B20" s="120"/>
    </row>
    <row r="21" spans="1:2" ht="30.75" thickBot="1" x14ac:dyDescent="0.3">
      <c r="A21" s="121" t="s">
        <v>372</v>
      </c>
      <c r="B21" s="215" t="str">
        <f>A15</f>
        <v>Модернизация ВЛ 110 кВ Левохеттинская - Лонг-Юган (повышение грозоупорности, установка ОПН -1875 шт. на 625 опор)</v>
      </c>
    </row>
    <row r="22" spans="1:2" ht="16.5" thickBot="1" x14ac:dyDescent="0.3">
      <c r="A22" s="121" t="s">
        <v>373</v>
      </c>
      <c r="B22" s="206" t="s">
        <v>522</v>
      </c>
    </row>
    <row r="23" spans="1:2" ht="16.5" thickBot="1" x14ac:dyDescent="0.3">
      <c r="A23" s="121" t="s">
        <v>338</v>
      </c>
      <c r="B23" s="207" t="s">
        <v>586</v>
      </c>
    </row>
    <row r="24" spans="1:2" ht="16.5" thickBot="1" x14ac:dyDescent="0.3">
      <c r="A24" s="121" t="s">
        <v>374</v>
      </c>
      <c r="B24" s="207" t="s">
        <v>587</v>
      </c>
    </row>
    <row r="25" spans="1:2" ht="16.5" thickBot="1" x14ac:dyDescent="0.3">
      <c r="A25" s="122" t="s">
        <v>375</v>
      </c>
      <c r="B25" s="208">
        <v>2026</v>
      </c>
    </row>
    <row r="26" spans="1:2" ht="16.5" thickBot="1" x14ac:dyDescent="0.3">
      <c r="A26" s="123" t="s">
        <v>376</v>
      </c>
      <c r="B26" s="206" t="s">
        <v>591</v>
      </c>
    </row>
    <row r="27" spans="1:2" ht="29.25" thickBot="1" x14ac:dyDescent="0.3">
      <c r="A27" s="130" t="s">
        <v>576</v>
      </c>
      <c r="B27" s="166">
        <v>249.87143</v>
      </c>
    </row>
    <row r="28" spans="1:2" ht="16.5" thickBot="1" x14ac:dyDescent="0.3">
      <c r="A28" s="125" t="s">
        <v>377</v>
      </c>
      <c r="B28" s="125" t="s">
        <v>533</v>
      </c>
    </row>
    <row r="29" spans="1:2" ht="29.25" thickBot="1" x14ac:dyDescent="0.3">
      <c r="A29" s="131" t="s">
        <v>378</v>
      </c>
      <c r="B29" s="166">
        <v>0</v>
      </c>
    </row>
    <row r="30" spans="1:2" ht="29.25" thickBot="1" x14ac:dyDescent="0.3">
      <c r="A30" s="131" t="s">
        <v>379</v>
      </c>
      <c r="B30" s="166">
        <v>0</v>
      </c>
    </row>
    <row r="31" spans="1:2" ht="16.5" thickBot="1" x14ac:dyDescent="0.3">
      <c r="A31" s="125" t="s">
        <v>380</v>
      </c>
      <c r="B31" s="125"/>
    </row>
    <row r="32" spans="1:2" ht="29.25" thickBot="1" x14ac:dyDescent="0.3">
      <c r="A32" s="131" t="s">
        <v>381</v>
      </c>
      <c r="B32" s="166">
        <v>0</v>
      </c>
    </row>
    <row r="33" spans="1:3" ht="16.5" thickBot="1" x14ac:dyDescent="0.3">
      <c r="A33" s="125" t="s">
        <v>382</v>
      </c>
      <c r="B33" s="166">
        <v>0</v>
      </c>
    </row>
    <row r="34" spans="1:3" ht="16.5" thickBot="1" x14ac:dyDescent="0.3">
      <c r="A34" s="125" t="s">
        <v>383</v>
      </c>
      <c r="B34" s="168">
        <v>0</v>
      </c>
      <c r="C34" s="167"/>
    </row>
    <row r="35" spans="1:3" ht="16.5" thickBot="1" x14ac:dyDescent="0.3">
      <c r="A35" s="125" t="s">
        <v>384</v>
      </c>
      <c r="B35" s="166">
        <v>0</v>
      </c>
    </row>
    <row r="36" spans="1:3" ht="16.5" thickBot="1" x14ac:dyDescent="0.3">
      <c r="A36" s="125" t="s">
        <v>385</v>
      </c>
      <c r="B36" s="166">
        <v>0</v>
      </c>
    </row>
    <row r="37" spans="1:3" ht="29.25" thickBot="1" x14ac:dyDescent="0.3">
      <c r="A37" s="131" t="s">
        <v>386</v>
      </c>
      <c r="B37" s="166">
        <v>0</v>
      </c>
    </row>
    <row r="38" spans="1:3" ht="16.5" thickBot="1" x14ac:dyDescent="0.3">
      <c r="A38" s="125" t="s">
        <v>382</v>
      </c>
      <c r="B38" s="166">
        <v>0</v>
      </c>
    </row>
    <row r="39" spans="1:3" ht="16.5" thickBot="1" x14ac:dyDescent="0.3">
      <c r="A39" s="125" t="s">
        <v>383</v>
      </c>
      <c r="B39" s="168">
        <v>0</v>
      </c>
    </row>
    <row r="40" spans="1:3" ht="16.5" thickBot="1" x14ac:dyDescent="0.3">
      <c r="A40" s="125" t="s">
        <v>384</v>
      </c>
      <c r="B40" s="173">
        <v>0</v>
      </c>
    </row>
    <row r="41" spans="1:3" ht="16.5" thickBot="1" x14ac:dyDescent="0.3">
      <c r="A41" s="125" t="s">
        <v>385</v>
      </c>
      <c r="B41" s="173">
        <v>0</v>
      </c>
    </row>
    <row r="42" spans="1:3" ht="29.25" thickBot="1" x14ac:dyDescent="0.3">
      <c r="A42" s="131" t="s">
        <v>387</v>
      </c>
      <c r="B42" s="166">
        <v>0</v>
      </c>
    </row>
    <row r="43" spans="1:3" ht="16.5" thickBot="1" x14ac:dyDescent="0.3">
      <c r="A43" s="125" t="s">
        <v>382</v>
      </c>
      <c r="B43" s="166">
        <v>0</v>
      </c>
    </row>
    <row r="44" spans="1:3" ht="16.5" thickBot="1" x14ac:dyDescent="0.3">
      <c r="A44" s="125" t="s">
        <v>383</v>
      </c>
      <c r="B44" s="168">
        <v>0</v>
      </c>
    </row>
    <row r="45" spans="1:3" ht="16.5" thickBot="1" x14ac:dyDescent="0.3">
      <c r="A45" s="125" t="s">
        <v>384</v>
      </c>
      <c r="B45" s="166">
        <v>0</v>
      </c>
    </row>
    <row r="46" spans="1:3" ht="16.5" thickBot="1" x14ac:dyDescent="0.3">
      <c r="A46" s="125" t="s">
        <v>385</v>
      </c>
      <c r="B46" s="166">
        <v>0</v>
      </c>
    </row>
    <row r="47" spans="1:3" ht="29.25" thickBot="1" x14ac:dyDescent="0.3">
      <c r="A47" s="124" t="s">
        <v>388</v>
      </c>
      <c r="B47" s="169">
        <v>0</v>
      </c>
    </row>
    <row r="48" spans="1:3" ht="16.5" thickBot="1" x14ac:dyDescent="0.3">
      <c r="A48" s="126" t="s">
        <v>380</v>
      </c>
      <c r="B48" s="169">
        <v>0</v>
      </c>
    </row>
    <row r="49" spans="1:2" ht="16.5" thickBot="1" x14ac:dyDescent="0.3">
      <c r="A49" s="126" t="s">
        <v>389</v>
      </c>
      <c r="B49" s="169">
        <v>0</v>
      </c>
    </row>
    <row r="50" spans="1:2" ht="16.5" thickBot="1" x14ac:dyDescent="0.3">
      <c r="A50" s="126" t="s">
        <v>390</v>
      </c>
      <c r="B50" s="169">
        <v>0</v>
      </c>
    </row>
    <row r="51" spans="1:2" ht="16.5" thickBot="1" x14ac:dyDescent="0.3">
      <c r="A51" s="126" t="s">
        <v>391</v>
      </c>
      <c r="B51" s="169">
        <v>0</v>
      </c>
    </row>
    <row r="52" spans="1:2" ht="16.5" thickBot="1" x14ac:dyDescent="0.3">
      <c r="A52" s="122" t="s">
        <v>392</v>
      </c>
      <c r="B52" s="170">
        <v>0</v>
      </c>
    </row>
    <row r="53" spans="1:2" ht="16.5" thickBot="1" x14ac:dyDescent="0.3">
      <c r="A53" s="122" t="s">
        <v>393</v>
      </c>
      <c r="B53" s="171">
        <v>0</v>
      </c>
    </row>
    <row r="54" spans="1:2" ht="16.5" thickBot="1" x14ac:dyDescent="0.3">
      <c r="A54" s="122" t="s">
        <v>394</v>
      </c>
      <c r="B54" s="170">
        <v>0</v>
      </c>
    </row>
    <row r="55" spans="1:2" ht="16.5" thickBot="1" x14ac:dyDescent="0.3">
      <c r="A55" s="123" t="s">
        <v>395</v>
      </c>
      <c r="B55" s="172">
        <v>0</v>
      </c>
    </row>
    <row r="56" spans="1:2" x14ac:dyDescent="0.25">
      <c r="A56" s="124" t="s">
        <v>396</v>
      </c>
      <c r="B56" s="409" t="s">
        <v>531</v>
      </c>
    </row>
    <row r="57" spans="1:2" x14ac:dyDescent="0.25">
      <c r="A57" s="128" t="s">
        <v>397</v>
      </c>
      <c r="B57" s="410"/>
    </row>
    <row r="58" spans="1:2" x14ac:dyDescent="0.25">
      <c r="A58" s="128" t="s">
        <v>398</v>
      </c>
      <c r="B58" s="410"/>
    </row>
    <row r="59" spans="1:2" x14ac:dyDescent="0.25">
      <c r="A59" s="128" t="s">
        <v>399</v>
      </c>
      <c r="B59" s="410"/>
    </row>
    <row r="60" spans="1:2" x14ac:dyDescent="0.25">
      <c r="A60" s="128" t="s">
        <v>400</v>
      </c>
      <c r="B60" s="410"/>
    </row>
    <row r="61" spans="1:2" ht="16.5" thickBot="1" x14ac:dyDescent="0.3">
      <c r="A61" s="129" t="s">
        <v>401</v>
      </c>
      <c r="B61" s="411"/>
    </row>
    <row r="62" spans="1:2" ht="30.75" thickBot="1" x14ac:dyDescent="0.3">
      <c r="A62" s="126" t="s">
        <v>402</v>
      </c>
      <c r="B62" s="127" t="s">
        <v>588</v>
      </c>
    </row>
    <row r="63" spans="1:2" ht="29.25" thickBot="1" x14ac:dyDescent="0.3">
      <c r="A63" s="122" t="s">
        <v>403</v>
      </c>
      <c r="B63" s="127" t="s">
        <v>588</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199" t="s">
        <v>589</v>
      </c>
    </row>
    <row r="68" spans="1:2" ht="16.5" thickBot="1" x14ac:dyDescent="0.3">
      <c r="A68" s="122" t="s">
        <v>407</v>
      </c>
      <c r="B68" s="209" t="s">
        <v>590</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409"/>
    </row>
    <row r="74" spans="1:2" x14ac:dyDescent="0.25">
      <c r="A74" s="128" t="s">
        <v>413</v>
      </c>
      <c r="B74" s="410"/>
    </row>
    <row r="75" spans="1:2" x14ac:dyDescent="0.25">
      <c r="A75" s="128" t="s">
        <v>414</v>
      </c>
      <c r="B75" s="410"/>
    </row>
    <row r="76" spans="1:2" x14ac:dyDescent="0.25">
      <c r="A76" s="128" t="s">
        <v>415</v>
      </c>
      <c r="B76" s="410"/>
    </row>
    <row r="77" spans="1:2" x14ac:dyDescent="0.25">
      <c r="A77" s="128" t="s">
        <v>416</v>
      </c>
      <c r="B77" s="410"/>
    </row>
    <row r="78" spans="1:2" ht="16.5" thickBot="1" x14ac:dyDescent="0.3">
      <c r="A78" s="136" t="s">
        <v>417</v>
      </c>
      <c r="B78" s="41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2023-12-07T11:40:32Z</dcterms:modified>
</cp:coreProperties>
</file>